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585" activeTab="1"/>
  </bookViews>
  <sheets>
    <sheet name="Introduction" sheetId="5" r:id="rId1"/>
    <sheet name="Summary" sheetId="6" r:id="rId2"/>
    <sheet name="Hours males" sheetId="1" r:id="rId3"/>
    <sheet name="Hours females" sheetId="4" r:id="rId4"/>
    <sheet name="PR males" sheetId="2" r:id="rId5"/>
    <sheet name="PR females" sheetId="3" r:id="rId6"/>
  </sheets>
  <definedNames>
    <definedName name="userMessages" localSheetId="5">'PR females'!$A$65</definedName>
  </definedNames>
  <calcPr calcId="145621"/>
</workbook>
</file>

<file path=xl/calcChain.xml><?xml version="1.0" encoding="utf-8"?>
<calcChain xmlns="http://schemas.openxmlformats.org/spreadsheetml/2006/main">
  <c r="E11" i="6" l="1"/>
  <c r="E12" i="6"/>
  <c r="E13" i="6"/>
  <c r="E14" i="6"/>
  <c r="E10" i="6"/>
  <c r="E4" i="6"/>
  <c r="E5" i="6"/>
  <c r="E6" i="6"/>
  <c r="E7" i="6"/>
  <c r="D12" i="6"/>
  <c r="D13" i="6"/>
  <c r="D14" i="6"/>
  <c r="D11" i="6"/>
  <c r="D5" i="6"/>
  <c r="D6" i="6"/>
  <c r="D7" i="6"/>
  <c r="D8" i="6"/>
  <c r="D4" i="6"/>
  <c r="F5" i="6" l="1"/>
  <c r="F6" i="6" s="1"/>
  <c r="F7" i="6" s="1"/>
  <c r="F8" i="6" s="1"/>
  <c r="F9" i="6" s="1"/>
  <c r="F10" i="6" s="1"/>
  <c r="F11" i="6" s="1"/>
  <c r="F12" i="6" s="1"/>
  <c r="F13" i="6" s="1"/>
  <c r="F14" i="6" s="1"/>
  <c r="N5" i="6"/>
  <c r="O5" i="6"/>
  <c r="P5" i="6"/>
  <c r="Q5" i="6"/>
  <c r="R5" i="6"/>
  <c r="S5" i="6"/>
  <c r="N6" i="6"/>
  <c r="O6" i="6"/>
  <c r="P6" i="6"/>
  <c r="Q6" i="6"/>
  <c r="R6" i="6"/>
  <c r="S6" i="6"/>
  <c r="N7" i="6"/>
  <c r="O7" i="6"/>
  <c r="P7" i="6"/>
  <c r="Q7" i="6"/>
  <c r="R7" i="6"/>
  <c r="S7" i="6"/>
  <c r="N8" i="6"/>
  <c r="O8" i="6"/>
  <c r="P8" i="6"/>
  <c r="Q8" i="6"/>
  <c r="R8" i="6"/>
  <c r="S8" i="6"/>
  <c r="N9" i="6"/>
  <c r="O9" i="6"/>
  <c r="P9" i="6"/>
  <c r="Q9" i="6"/>
  <c r="R9" i="6"/>
  <c r="S9" i="6"/>
  <c r="N10" i="6"/>
  <c r="O10" i="6"/>
  <c r="P10" i="6"/>
  <c r="Q10" i="6"/>
  <c r="R10" i="6"/>
  <c r="S10" i="6"/>
  <c r="N11" i="6"/>
  <c r="O11" i="6"/>
  <c r="P11" i="6"/>
  <c r="Q11" i="6"/>
  <c r="R11" i="6"/>
  <c r="S11" i="6"/>
  <c r="N12" i="6"/>
  <c r="O12" i="6"/>
  <c r="P12" i="6"/>
  <c r="Q12" i="6"/>
  <c r="R12" i="6"/>
  <c r="S12" i="6"/>
  <c r="N13" i="6"/>
  <c r="O13" i="6"/>
  <c r="P13" i="6"/>
  <c r="Q13" i="6"/>
  <c r="R13" i="6"/>
  <c r="S13" i="6"/>
  <c r="N14" i="6"/>
  <c r="O14" i="6"/>
  <c r="P14" i="6"/>
  <c r="Q14" i="6"/>
  <c r="R14" i="6"/>
  <c r="S14" i="6"/>
  <c r="O4" i="6"/>
  <c r="P4" i="6"/>
  <c r="Q4" i="6"/>
  <c r="R4" i="6"/>
  <c r="S4" i="6"/>
  <c r="N4" i="6"/>
  <c r="H4" i="6"/>
  <c r="I4" i="6"/>
  <c r="J4" i="6"/>
  <c r="K4" i="6"/>
  <c r="L4" i="6"/>
  <c r="H5" i="6"/>
  <c r="I5" i="6"/>
  <c r="J5" i="6"/>
  <c r="K5" i="6"/>
  <c r="L5" i="6"/>
  <c r="H6" i="6"/>
  <c r="I6" i="6"/>
  <c r="J6" i="6"/>
  <c r="K6" i="6"/>
  <c r="L6" i="6"/>
  <c r="H7" i="6"/>
  <c r="I7" i="6"/>
  <c r="J7" i="6"/>
  <c r="K7" i="6"/>
  <c r="L7" i="6"/>
  <c r="H8" i="6"/>
  <c r="I8" i="6"/>
  <c r="J8" i="6"/>
  <c r="K8" i="6"/>
  <c r="L8" i="6"/>
  <c r="H9" i="6"/>
  <c r="I9" i="6"/>
  <c r="J9" i="6"/>
  <c r="K9" i="6"/>
  <c r="L9" i="6"/>
  <c r="H10" i="6"/>
  <c r="I10" i="6"/>
  <c r="J10" i="6"/>
  <c r="K10" i="6"/>
  <c r="L10" i="6"/>
  <c r="H11" i="6"/>
  <c r="I11" i="6"/>
  <c r="J11" i="6"/>
  <c r="K11" i="6"/>
  <c r="L11" i="6"/>
  <c r="H12" i="6"/>
  <c r="I12" i="6"/>
  <c r="J12" i="6"/>
  <c r="K12" i="6"/>
  <c r="L12" i="6"/>
  <c r="H13" i="6"/>
  <c r="I13" i="6"/>
  <c r="J13" i="6"/>
  <c r="K13" i="6"/>
  <c r="L13" i="6"/>
  <c r="H14" i="6"/>
  <c r="I14" i="6"/>
  <c r="J14" i="6"/>
  <c r="K14" i="6"/>
  <c r="L14" i="6"/>
  <c r="G5" i="6"/>
  <c r="G6" i="6"/>
  <c r="G7" i="6"/>
  <c r="G8" i="6"/>
  <c r="G9" i="6"/>
  <c r="G10" i="6"/>
  <c r="G11" i="6"/>
  <c r="G12" i="6"/>
  <c r="G13" i="6"/>
  <c r="G14" i="6"/>
  <c r="G4" i="6"/>
  <c r="C5" i="6"/>
  <c r="C6" i="6"/>
  <c r="C7" i="6"/>
  <c r="C8" i="6"/>
  <c r="C9" i="6"/>
  <c r="C10" i="6"/>
  <c r="C11" i="6"/>
  <c r="C12" i="6"/>
  <c r="C13" i="6"/>
  <c r="C14" i="6"/>
  <c r="C4" i="6"/>
  <c r="B5" i="6"/>
  <c r="B6" i="6"/>
  <c r="B7" i="6"/>
  <c r="B8" i="6"/>
  <c r="B9" i="6"/>
  <c r="B10" i="6"/>
  <c r="B11" i="6"/>
  <c r="B12" i="6"/>
  <c r="B13" i="6"/>
  <c r="B14" i="6"/>
  <c r="B4" i="6"/>
  <c r="M5" i="6"/>
  <c r="M6" i="6" s="1"/>
  <c r="M7" i="6" s="1"/>
  <c r="M8" i="6" s="1"/>
  <c r="M9" i="6" s="1"/>
  <c r="M10" i="6" s="1"/>
  <c r="M11" i="6" s="1"/>
  <c r="M12" i="6" s="1"/>
  <c r="M13" i="6" s="1"/>
  <c r="M14" i="6" s="1"/>
  <c r="A5" i="6"/>
  <c r="A6" i="6" s="1"/>
  <c r="A7" i="6" s="1"/>
  <c r="A8" i="6" s="1"/>
  <c r="A9" i="6" s="1"/>
  <c r="A10" i="6" s="1"/>
  <c r="A11" i="6" s="1"/>
  <c r="A12" i="6" s="1"/>
  <c r="A13" i="6" s="1"/>
  <c r="A14" i="6" s="1"/>
  <c r="O10" i="4"/>
  <c r="P10" i="4"/>
  <c r="Q10" i="4"/>
  <c r="R10" i="4"/>
  <c r="S10" i="4"/>
  <c r="T10" i="4"/>
  <c r="U10" i="4"/>
  <c r="V10" i="4"/>
  <c r="W10" i="4"/>
  <c r="X10" i="4"/>
  <c r="O11" i="4"/>
  <c r="P11" i="4"/>
  <c r="Q11" i="4"/>
  <c r="R11" i="4"/>
  <c r="S11" i="4"/>
  <c r="T11" i="4"/>
  <c r="U11" i="4"/>
  <c r="V11" i="4"/>
  <c r="W11" i="4"/>
  <c r="X11" i="4"/>
  <c r="O12" i="4"/>
  <c r="P12" i="4"/>
  <c r="Q12" i="4"/>
  <c r="R12" i="4"/>
  <c r="S12" i="4"/>
  <c r="T12" i="4"/>
  <c r="U12" i="4"/>
  <c r="V12" i="4"/>
  <c r="W12" i="4"/>
  <c r="X12" i="4"/>
  <c r="O13" i="4"/>
  <c r="P13" i="4"/>
  <c r="Q13" i="4"/>
  <c r="R13" i="4"/>
  <c r="S13" i="4"/>
  <c r="T13" i="4"/>
  <c r="U13" i="4"/>
  <c r="V13" i="4"/>
  <c r="W13" i="4"/>
  <c r="X13" i="4"/>
  <c r="Y13" i="4"/>
  <c r="O14" i="4"/>
  <c r="P14" i="4"/>
  <c r="Q14" i="4"/>
  <c r="R14" i="4"/>
  <c r="S14" i="4"/>
  <c r="T14" i="4"/>
  <c r="U14" i="4"/>
  <c r="V14" i="4"/>
  <c r="W14" i="4"/>
  <c r="X14" i="4"/>
  <c r="O15" i="4"/>
  <c r="P15" i="4"/>
  <c r="Q15" i="4"/>
  <c r="R15" i="4"/>
  <c r="S15" i="4"/>
  <c r="T15" i="4"/>
  <c r="U15" i="4"/>
  <c r="V15" i="4"/>
  <c r="W15" i="4"/>
  <c r="X15" i="4"/>
  <c r="O16" i="4"/>
  <c r="P16" i="4"/>
  <c r="Q16" i="4"/>
  <c r="R16" i="4"/>
  <c r="S16" i="4"/>
  <c r="T16" i="4"/>
  <c r="U16" i="4"/>
  <c r="V16" i="4"/>
  <c r="W16" i="4"/>
  <c r="X16" i="4"/>
  <c r="O17" i="4"/>
  <c r="P17" i="4"/>
  <c r="Q17" i="4"/>
  <c r="R17" i="4"/>
  <c r="S17" i="4"/>
  <c r="T17" i="4"/>
  <c r="U17" i="4"/>
  <c r="V17" i="4"/>
  <c r="W17" i="4"/>
  <c r="X17" i="4"/>
  <c r="Y17" i="4"/>
  <c r="O18" i="4"/>
  <c r="P18" i="4"/>
  <c r="Q18" i="4"/>
  <c r="R18" i="4"/>
  <c r="S18" i="4"/>
  <c r="T18" i="4"/>
  <c r="U18" i="4"/>
  <c r="V18" i="4"/>
  <c r="W18" i="4"/>
  <c r="X18" i="4"/>
  <c r="O19" i="4"/>
  <c r="P19" i="4"/>
  <c r="Q19" i="4"/>
  <c r="R19" i="4"/>
  <c r="S19" i="4"/>
  <c r="T19" i="4"/>
  <c r="U19" i="4"/>
  <c r="V19" i="4"/>
  <c r="W19" i="4"/>
  <c r="X19" i="4"/>
  <c r="O20" i="4"/>
  <c r="P20" i="4"/>
  <c r="Q20" i="4"/>
  <c r="R20" i="4"/>
  <c r="S20" i="4"/>
  <c r="T20" i="4"/>
  <c r="U20" i="4"/>
  <c r="V20" i="4"/>
  <c r="W20" i="4"/>
  <c r="X20" i="4"/>
  <c r="O21" i="4"/>
  <c r="P21" i="4"/>
  <c r="Q21" i="4"/>
  <c r="R21" i="4"/>
  <c r="S21" i="4"/>
  <c r="T21" i="4"/>
  <c r="U21" i="4"/>
  <c r="V21" i="4"/>
  <c r="W21" i="4"/>
  <c r="X21" i="4"/>
  <c r="Y21" i="4"/>
  <c r="O22" i="4"/>
  <c r="P22" i="4"/>
  <c r="Q22" i="4"/>
  <c r="R22" i="4"/>
  <c r="S22" i="4"/>
  <c r="T22" i="4"/>
  <c r="U22" i="4"/>
  <c r="V22" i="4"/>
  <c r="W22" i="4"/>
  <c r="X22" i="4"/>
  <c r="O23" i="4"/>
  <c r="P23" i="4"/>
  <c r="Q23" i="4"/>
  <c r="R23" i="4"/>
  <c r="S23" i="4"/>
  <c r="T23" i="4"/>
  <c r="U23" i="4"/>
  <c r="V23" i="4"/>
  <c r="W23" i="4"/>
  <c r="X23" i="4"/>
  <c r="O24" i="4"/>
  <c r="P24" i="4"/>
  <c r="Q24" i="4"/>
  <c r="R24" i="4"/>
  <c r="S24" i="4"/>
  <c r="T24" i="4"/>
  <c r="U24" i="4"/>
  <c r="V24" i="4"/>
  <c r="W24" i="4"/>
  <c r="X24" i="4"/>
  <c r="O25" i="4"/>
  <c r="P25" i="4"/>
  <c r="Q25" i="4"/>
  <c r="R25" i="4"/>
  <c r="S25" i="4"/>
  <c r="T25" i="4"/>
  <c r="U25" i="4"/>
  <c r="V25" i="4"/>
  <c r="W25" i="4"/>
  <c r="X25" i="4"/>
  <c r="Y25" i="4"/>
  <c r="O26" i="4"/>
  <c r="P26" i="4"/>
  <c r="Q26" i="4"/>
  <c r="R26" i="4"/>
  <c r="S26" i="4"/>
  <c r="T26" i="4"/>
  <c r="U26" i="4"/>
  <c r="V26" i="4"/>
  <c r="W26" i="4"/>
  <c r="X26" i="4"/>
  <c r="O27" i="4"/>
  <c r="P27" i="4"/>
  <c r="Q27" i="4"/>
  <c r="R27" i="4"/>
  <c r="S27" i="4"/>
  <c r="T27" i="4"/>
  <c r="U27" i="4"/>
  <c r="V27" i="4"/>
  <c r="W27" i="4"/>
  <c r="X27" i="4"/>
  <c r="O28" i="4"/>
  <c r="P28" i="4"/>
  <c r="Q28" i="4"/>
  <c r="R28" i="4"/>
  <c r="S28" i="4"/>
  <c r="T28" i="4"/>
  <c r="U28" i="4"/>
  <c r="V28" i="4"/>
  <c r="W28" i="4"/>
  <c r="X28" i="4"/>
  <c r="O29" i="4"/>
  <c r="P29" i="4"/>
  <c r="Q29" i="4"/>
  <c r="R29" i="4"/>
  <c r="S29" i="4"/>
  <c r="T29" i="4"/>
  <c r="U29" i="4"/>
  <c r="V29" i="4"/>
  <c r="W29" i="4"/>
  <c r="X29" i="4"/>
  <c r="Y29" i="4"/>
  <c r="O30" i="4"/>
  <c r="P30" i="4"/>
  <c r="Q30" i="4"/>
  <c r="R30" i="4"/>
  <c r="S30" i="4"/>
  <c r="T30" i="4"/>
  <c r="U30" i="4"/>
  <c r="V30" i="4"/>
  <c r="W30" i="4"/>
  <c r="X30" i="4"/>
  <c r="O31" i="4"/>
  <c r="P31" i="4"/>
  <c r="Q31" i="4"/>
  <c r="R31" i="4"/>
  <c r="S31" i="4"/>
  <c r="T31" i="4"/>
  <c r="U31" i="4"/>
  <c r="V31" i="4"/>
  <c r="W31" i="4"/>
  <c r="X31" i="4"/>
  <c r="O32" i="4"/>
  <c r="P32" i="4"/>
  <c r="Q32" i="4"/>
  <c r="R32" i="4"/>
  <c r="S32" i="4"/>
  <c r="T32" i="4"/>
  <c r="U32" i="4"/>
  <c r="V32" i="4"/>
  <c r="W32" i="4"/>
  <c r="X32" i="4"/>
  <c r="O33" i="4"/>
  <c r="P33" i="4"/>
  <c r="Q33" i="4"/>
  <c r="R33" i="4"/>
  <c r="S33" i="4"/>
  <c r="T33" i="4"/>
  <c r="U33" i="4"/>
  <c r="V33" i="4"/>
  <c r="W33" i="4"/>
  <c r="X33" i="4"/>
  <c r="Y33" i="4"/>
  <c r="O34" i="4"/>
  <c r="P34" i="4"/>
  <c r="Q34" i="4"/>
  <c r="R34" i="4"/>
  <c r="S34" i="4"/>
  <c r="T34" i="4"/>
  <c r="U34" i="4"/>
  <c r="V34" i="4"/>
  <c r="W34" i="4"/>
  <c r="X34" i="4"/>
  <c r="O35" i="4"/>
  <c r="P35" i="4"/>
  <c r="Q35" i="4"/>
  <c r="R35" i="4"/>
  <c r="S35" i="4"/>
  <c r="T35" i="4"/>
  <c r="U35" i="4"/>
  <c r="V35" i="4"/>
  <c r="W35" i="4"/>
  <c r="X35" i="4"/>
  <c r="O36" i="4"/>
  <c r="P36" i="4"/>
  <c r="Q36" i="4"/>
  <c r="R36" i="4"/>
  <c r="S36" i="4"/>
  <c r="T36" i="4"/>
  <c r="U36" i="4"/>
  <c r="V36" i="4"/>
  <c r="W36" i="4"/>
  <c r="X36" i="4"/>
  <c r="O37" i="4"/>
  <c r="P37" i="4"/>
  <c r="Q37" i="4"/>
  <c r="R37" i="4"/>
  <c r="S37" i="4"/>
  <c r="T37" i="4"/>
  <c r="U37" i="4"/>
  <c r="V37" i="4"/>
  <c r="W37" i="4"/>
  <c r="X37" i="4"/>
  <c r="Y37" i="4"/>
  <c r="O38" i="4"/>
  <c r="P38" i="4"/>
  <c r="Q38" i="4"/>
  <c r="R38" i="4"/>
  <c r="S38" i="4"/>
  <c r="T38" i="4"/>
  <c r="U38" i="4"/>
  <c r="V38" i="4"/>
  <c r="W38" i="4"/>
  <c r="X38" i="4"/>
  <c r="O39" i="4"/>
  <c r="P39" i="4"/>
  <c r="Q39" i="4"/>
  <c r="R39" i="4"/>
  <c r="S39" i="4"/>
  <c r="T39" i="4"/>
  <c r="U39" i="4"/>
  <c r="V39" i="4"/>
  <c r="W39" i="4"/>
  <c r="X39" i="4"/>
  <c r="O40" i="4"/>
  <c r="P40" i="4"/>
  <c r="Q40" i="4"/>
  <c r="R40" i="4"/>
  <c r="S40" i="4"/>
  <c r="T40" i="4"/>
  <c r="U40" i="4"/>
  <c r="V40" i="4"/>
  <c r="W40" i="4"/>
  <c r="X40" i="4"/>
  <c r="O41" i="4"/>
  <c r="P41" i="4"/>
  <c r="Q41" i="4"/>
  <c r="R41" i="4"/>
  <c r="S41" i="4"/>
  <c r="T41" i="4"/>
  <c r="U41" i="4"/>
  <c r="V41" i="4"/>
  <c r="W41" i="4"/>
  <c r="X41" i="4"/>
  <c r="Y41" i="4"/>
  <c r="O42" i="4"/>
  <c r="P42" i="4"/>
  <c r="Q42" i="4"/>
  <c r="R42" i="4"/>
  <c r="S42" i="4"/>
  <c r="T42" i="4"/>
  <c r="U42" i="4"/>
  <c r="V42" i="4"/>
  <c r="W42" i="4"/>
  <c r="X42" i="4"/>
  <c r="O43" i="4"/>
  <c r="P43" i="4"/>
  <c r="Q43" i="4"/>
  <c r="R43" i="4"/>
  <c r="S43" i="4"/>
  <c r="T43" i="4"/>
  <c r="U43" i="4"/>
  <c r="V43" i="4"/>
  <c r="W43" i="4"/>
  <c r="X43" i="4"/>
  <c r="O44" i="4"/>
  <c r="P44" i="4"/>
  <c r="Q44" i="4"/>
  <c r="R44" i="4"/>
  <c r="S44" i="4"/>
  <c r="T44" i="4"/>
  <c r="U44" i="4"/>
  <c r="V44" i="4"/>
  <c r="W44" i="4"/>
  <c r="X44" i="4"/>
  <c r="O45" i="4"/>
  <c r="P45" i="4"/>
  <c r="Q45" i="4"/>
  <c r="R45" i="4"/>
  <c r="S45" i="4"/>
  <c r="T45" i="4"/>
  <c r="U45" i="4"/>
  <c r="V45" i="4"/>
  <c r="W45" i="4"/>
  <c r="X45" i="4"/>
  <c r="Y45" i="4"/>
  <c r="O46" i="4"/>
  <c r="P46" i="4"/>
  <c r="Q46" i="4"/>
  <c r="R46" i="4"/>
  <c r="S46" i="4"/>
  <c r="T46" i="4"/>
  <c r="U46" i="4"/>
  <c r="V46" i="4"/>
  <c r="W46" i="4"/>
  <c r="X46" i="4"/>
  <c r="O47" i="4"/>
  <c r="P47" i="4"/>
  <c r="Q47" i="4"/>
  <c r="R47" i="4"/>
  <c r="S47" i="4"/>
  <c r="T47" i="4"/>
  <c r="U47" i="4"/>
  <c r="V47" i="4"/>
  <c r="W47" i="4"/>
  <c r="X47" i="4"/>
  <c r="O48" i="4"/>
  <c r="P48" i="4"/>
  <c r="Q48" i="4"/>
  <c r="R48" i="4"/>
  <c r="S48" i="4"/>
  <c r="T48" i="4"/>
  <c r="U48" i="4"/>
  <c r="V48" i="4"/>
  <c r="W48" i="4"/>
  <c r="X48" i="4"/>
  <c r="O49" i="4"/>
  <c r="P49" i="4"/>
  <c r="Q49" i="4"/>
  <c r="R49" i="4"/>
  <c r="S49" i="4"/>
  <c r="T49" i="4"/>
  <c r="U49" i="4"/>
  <c r="V49" i="4"/>
  <c r="W49" i="4"/>
  <c r="X49" i="4"/>
  <c r="Y49" i="4"/>
  <c r="O50" i="4"/>
  <c r="P50" i="4"/>
  <c r="Q50" i="4"/>
  <c r="R50" i="4"/>
  <c r="S50" i="4"/>
  <c r="T50" i="4"/>
  <c r="U50" i="4"/>
  <c r="V50" i="4"/>
  <c r="W50" i="4"/>
  <c r="X50" i="4"/>
  <c r="O51" i="4"/>
  <c r="P51" i="4"/>
  <c r="Q51" i="4"/>
  <c r="R51" i="4"/>
  <c r="S51" i="4"/>
  <c r="T51" i="4"/>
  <c r="U51" i="4"/>
  <c r="V51" i="4"/>
  <c r="W51" i="4"/>
  <c r="X51" i="4"/>
  <c r="O52" i="4"/>
  <c r="P52" i="4"/>
  <c r="Q52" i="4"/>
  <c r="R52" i="4"/>
  <c r="S52" i="4"/>
  <c r="T52" i="4"/>
  <c r="U52" i="4"/>
  <c r="V52" i="4"/>
  <c r="W52" i="4"/>
  <c r="X52" i="4"/>
  <c r="O53" i="4"/>
  <c r="P53" i="4"/>
  <c r="Q53" i="4"/>
  <c r="R53" i="4"/>
  <c r="S53" i="4"/>
  <c r="T53" i="4"/>
  <c r="U53" i="4"/>
  <c r="V53" i="4"/>
  <c r="W53" i="4"/>
  <c r="X53" i="4"/>
  <c r="Y53" i="4"/>
  <c r="O54" i="4"/>
  <c r="P54" i="4"/>
  <c r="Q54" i="4"/>
  <c r="R54" i="4"/>
  <c r="S54" i="4"/>
  <c r="T54" i="4"/>
  <c r="U54" i="4"/>
  <c r="V54" i="4"/>
  <c r="W54" i="4"/>
  <c r="X54" i="4"/>
  <c r="O55" i="4"/>
  <c r="P55" i="4"/>
  <c r="Q55" i="4"/>
  <c r="R55" i="4"/>
  <c r="S55" i="4"/>
  <c r="T55" i="4"/>
  <c r="U55" i="4"/>
  <c r="V55" i="4"/>
  <c r="W55" i="4"/>
  <c r="X55" i="4"/>
  <c r="O56" i="4"/>
  <c r="P56" i="4"/>
  <c r="Q56" i="4"/>
  <c r="R56" i="4"/>
  <c r="S56" i="4"/>
  <c r="T56" i="4"/>
  <c r="U56" i="4"/>
  <c r="V56" i="4"/>
  <c r="W56" i="4"/>
  <c r="X56" i="4"/>
  <c r="O57" i="4"/>
  <c r="P57" i="4"/>
  <c r="Q57" i="4"/>
  <c r="R57" i="4"/>
  <c r="S57" i="4"/>
  <c r="T57" i="4"/>
  <c r="U57" i="4"/>
  <c r="V57" i="4"/>
  <c r="W57" i="4"/>
  <c r="X57" i="4"/>
  <c r="Y57" i="4"/>
  <c r="O58" i="4"/>
  <c r="P58" i="4"/>
  <c r="Q58" i="4"/>
  <c r="R58" i="4"/>
  <c r="S58" i="4"/>
  <c r="T58" i="4"/>
  <c r="U58" i="4"/>
  <c r="V58" i="4"/>
  <c r="W58" i="4"/>
  <c r="X58" i="4"/>
  <c r="O59" i="4"/>
  <c r="P59" i="4"/>
  <c r="Q59" i="4"/>
  <c r="R59" i="4"/>
  <c r="S59" i="4"/>
  <c r="T59" i="4"/>
  <c r="U59" i="4"/>
  <c r="V59" i="4"/>
  <c r="W59" i="4"/>
  <c r="X59" i="4"/>
  <c r="O60" i="4"/>
  <c r="P60" i="4"/>
  <c r="Q60" i="4"/>
  <c r="R60" i="4"/>
  <c r="S60" i="4"/>
  <c r="T60" i="4"/>
  <c r="U60" i="4"/>
  <c r="V60" i="4"/>
  <c r="W60" i="4"/>
  <c r="X60" i="4"/>
  <c r="O61" i="4"/>
  <c r="P61" i="4"/>
  <c r="Q61" i="4"/>
  <c r="R61" i="4"/>
  <c r="S61" i="4"/>
  <c r="T61" i="4"/>
  <c r="U61" i="4"/>
  <c r="V61" i="4"/>
  <c r="W61" i="4"/>
  <c r="X61" i="4"/>
  <c r="Y61" i="4"/>
  <c r="O62" i="4"/>
  <c r="P62" i="4"/>
  <c r="Q62" i="4"/>
  <c r="R62" i="4"/>
  <c r="S62" i="4"/>
  <c r="T62" i="4"/>
  <c r="U62" i="4"/>
  <c r="V62" i="4"/>
  <c r="W62" i="4"/>
  <c r="X62" i="4"/>
  <c r="O63" i="4"/>
  <c r="P63" i="4"/>
  <c r="Q63" i="4"/>
  <c r="R63" i="4"/>
  <c r="S63" i="4"/>
  <c r="T63" i="4"/>
  <c r="U63" i="4"/>
  <c r="V63" i="4"/>
  <c r="W63" i="4"/>
  <c r="X63" i="4"/>
  <c r="P9" i="4"/>
  <c r="Q9" i="4"/>
  <c r="R9" i="4"/>
  <c r="S9" i="4"/>
  <c r="T9" i="4"/>
  <c r="U9" i="4"/>
  <c r="V9" i="4"/>
  <c r="W9" i="4"/>
  <c r="X9" i="4"/>
  <c r="Y9" i="4"/>
  <c r="O9" i="4"/>
  <c r="M9" i="4"/>
  <c r="M10" i="4"/>
  <c r="Y10" i="4" s="1"/>
  <c r="M11" i="4"/>
  <c r="Y11" i="4" s="1"/>
  <c r="M12" i="4"/>
  <c r="Y12" i="4" s="1"/>
  <c r="M13" i="4"/>
  <c r="M14" i="4"/>
  <c r="Y14" i="4" s="1"/>
  <c r="M15" i="4"/>
  <c r="Y15" i="4" s="1"/>
  <c r="M16" i="4"/>
  <c r="Y16" i="4" s="1"/>
  <c r="M17" i="4"/>
  <c r="M18" i="4"/>
  <c r="Y18" i="4" s="1"/>
  <c r="M19" i="4"/>
  <c r="Y19" i="4" s="1"/>
  <c r="M20" i="4"/>
  <c r="Y20" i="4" s="1"/>
  <c r="M21" i="4"/>
  <c r="M22" i="4"/>
  <c r="Y22" i="4" s="1"/>
  <c r="M23" i="4"/>
  <c r="Y23" i="4" s="1"/>
  <c r="M24" i="4"/>
  <c r="Y24" i="4" s="1"/>
  <c r="M25" i="4"/>
  <c r="M26" i="4"/>
  <c r="Y26" i="4" s="1"/>
  <c r="M27" i="4"/>
  <c r="Y27" i="4" s="1"/>
  <c r="M28" i="4"/>
  <c r="Y28" i="4" s="1"/>
  <c r="M29" i="4"/>
  <c r="M30" i="4"/>
  <c r="Y30" i="4" s="1"/>
  <c r="M31" i="4"/>
  <c r="Y31" i="4" s="1"/>
  <c r="M32" i="4"/>
  <c r="Y32" i="4" s="1"/>
  <c r="M33" i="4"/>
  <c r="M34" i="4"/>
  <c r="Y34" i="4" s="1"/>
  <c r="M35" i="4"/>
  <c r="Y35" i="4" s="1"/>
  <c r="M36" i="4"/>
  <c r="Y36" i="4" s="1"/>
  <c r="M37" i="4"/>
  <c r="M38" i="4"/>
  <c r="Y38" i="4" s="1"/>
  <c r="M39" i="4"/>
  <c r="Y39" i="4" s="1"/>
  <c r="M40" i="4"/>
  <c r="Y40" i="4" s="1"/>
  <c r="M41" i="4"/>
  <c r="M42" i="4"/>
  <c r="Y42" i="4" s="1"/>
  <c r="M43" i="4"/>
  <c r="Y43" i="4" s="1"/>
  <c r="M44" i="4"/>
  <c r="Y44" i="4" s="1"/>
  <c r="M45" i="4"/>
  <c r="M46" i="4"/>
  <c r="Y46" i="4" s="1"/>
  <c r="M47" i="4"/>
  <c r="Y47" i="4" s="1"/>
  <c r="M48" i="4"/>
  <c r="Y48" i="4" s="1"/>
  <c r="M49" i="4"/>
  <c r="M50" i="4"/>
  <c r="Y50" i="4" s="1"/>
  <c r="M51" i="4"/>
  <c r="Y51" i="4" s="1"/>
  <c r="M52" i="4"/>
  <c r="Y52" i="4" s="1"/>
  <c r="M53" i="4"/>
  <c r="M54" i="4"/>
  <c r="Y54" i="4" s="1"/>
  <c r="M55" i="4"/>
  <c r="Y55" i="4" s="1"/>
  <c r="M56" i="4"/>
  <c r="Y56" i="4" s="1"/>
  <c r="M57" i="4"/>
  <c r="M58" i="4"/>
  <c r="Y58" i="4" s="1"/>
  <c r="M59" i="4"/>
  <c r="Y59" i="4" s="1"/>
  <c r="M60" i="4"/>
  <c r="Y60" i="4" s="1"/>
  <c r="M61" i="4"/>
  <c r="M62" i="4"/>
  <c r="Y62" i="4" s="1"/>
  <c r="M63" i="4"/>
  <c r="Y63" i="4" s="1"/>
  <c r="M64" i="4"/>
  <c r="M8" i="4"/>
  <c r="M8" i="2"/>
  <c r="N8" i="2" s="1"/>
  <c r="M9" i="2"/>
  <c r="N9" i="2"/>
  <c r="M10" i="2"/>
  <c r="N10" i="2" s="1"/>
  <c r="M11" i="2"/>
  <c r="N11" i="2"/>
  <c r="M12" i="2"/>
  <c r="N12" i="2" s="1"/>
  <c r="M13" i="2"/>
  <c r="N13" i="2"/>
  <c r="M14" i="2"/>
  <c r="N14" i="2" s="1"/>
  <c r="M15" i="2"/>
  <c r="N15" i="2"/>
  <c r="M16" i="2"/>
  <c r="N16" i="2" s="1"/>
  <c r="M17" i="2"/>
  <c r="N17" i="2"/>
  <c r="M18" i="2"/>
  <c r="N18" i="2" s="1"/>
  <c r="M19" i="2"/>
  <c r="N19" i="2"/>
  <c r="M20" i="2"/>
  <c r="N20" i="2" s="1"/>
  <c r="M21" i="2"/>
  <c r="N21" i="2"/>
  <c r="M22" i="2"/>
  <c r="N22" i="2" s="1"/>
  <c r="M23" i="2"/>
  <c r="N23" i="2"/>
  <c r="M24" i="2"/>
  <c r="N24" i="2" s="1"/>
  <c r="M25" i="2"/>
  <c r="N25" i="2"/>
  <c r="M26" i="2"/>
  <c r="N26" i="2" s="1"/>
  <c r="M27" i="2"/>
  <c r="N27" i="2"/>
  <c r="M28" i="2"/>
  <c r="N28" i="2" s="1"/>
  <c r="M29" i="2"/>
  <c r="N29" i="2"/>
  <c r="M30" i="2"/>
  <c r="N30" i="2" s="1"/>
  <c r="M31" i="2"/>
  <c r="N31" i="2"/>
  <c r="M32" i="2"/>
  <c r="N32" i="2" s="1"/>
  <c r="M33" i="2"/>
  <c r="N33" i="2"/>
  <c r="M34" i="2"/>
  <c r="N34" i="2" s="1"/>
  <c r="M35" i="2"/>
  <c r="N35" i="2"/>
  <c r="M36" i="2"/>
  <c r="N36" i="2" s="1"/>
  <c r="M37" i="2"/>
  <c r="N37" i="2"/>
  <c r="M38" i="2"/>
  <c r="N38" i="2" s="1"/>
  <c r="M39" i="2"/>
  <c r="N39" i="2"/>
  <c r="M40" i="2"/>
  <c r="N40" i="2" s="1"/>
  <c r="M41" i="2"/>
  <c r="N41" i="2"/>
  <c r="M42" i="2"/>
  <c r="N42" i="2" s="1"/>
  <c r="M43" i="2"/>
  <c r="N43" i="2"/>
  <c r="M44" i="2"/>
  <c r="N44" i="2" s="1"/>
  <c r="M45" i="2"/>
  <c r="N45" i="2"/>
  <c r="M46" i="2"/>
  <c r="N46" i="2" s="1"/>
  <c r="M47" i="2"/>
  <c r="N47" i="2"/>
  <c r="M48" i="2"/>
  <c r="N48" i="2" s="1"/>
  <c r="M49" i="2"/>
  <c r="N49" i="2"/>
  <c r="M50" i="2"/>
  <c r="N50" i="2" s="1"/>
  <c r="M51" i="2"/>
  <c r="N51" i="2"/>
  <c r="M52" i="2"/>
  <c r="N52" i="2" s="1"/>
  <c r="M53" i="2"/>
  <c r="N53" i="2"/>
  <c r="M54" i="2"/>
  <c r="N54" i="2" s="1"/>
  <c r="M55" i="2"/>
  <c r="N55" i="2"/>
  <c r="M56" i="2"/>
  <c r="N56" i="2" s="1"/>
  <c r="M57" i="2"/>
  <c r="N57" i="2"/>
  <c r="M58" i="2"/>
  <c r="N58" i="2" s="1"/>
  <c r="M59" i="2"/>
  <c r="N59" i="2"/>
  <c r="M60" i="2"/>
  <c r="N60" i="2" s="1"/>
  <c r="M61" i="2"/>
  <c r="N61" i="2"/>
  <c r="M62" i="2"/>
  <c r="N62" i="2" s="1"/>
  <c r="M7" i="2"/>
  <c r="N7" i="2"/>
  <c r="M6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7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" i="3"/>
  <c r="Q5" i="1"/>
  <c r="R5" i="1"/>
  <c r="S5" i="1"/>
  <c r="T5" i="1"/>
  <c r="U5" i="1"/>
  <c r="V5" i="1"/>
  <c r="W5" i="1"/>
  <c r="X5" i="1"/>
  <c r="Y5" i="1"/>
  <c r="Z5" i="1"/>
  <c r="AA5" i="1"/>
  <c r="Q6" i="1"/>
  <c r="R6" i="1"/>
  <c r="S6" i="1"/>
  <c r="T6" i="1"/>
  <c r="U6" i="1"/>
  <c r="V6" i="1"/>
  <c r="W6" i="1"/>
  <c r="X6" i="1"/>
  <c r="Y6" i="1"/>
  <c r="Z6" i="1"/>
  <c r="AA6" i="1"/>
  <c r="Q7" i="1"/>
  <c r="R7" i="1"/>
  <c r="S7" i="1"/>
  <c r="T7" i="1"/>
  <c r="U7" i="1"/>
  <c r="V7" i="1"/>
  <c r="W7" i="1"/>
  <c r="X7" i="1"/>
  <c r="Y7" i="1"/>
  <c r="Z7" i="1"/>
  <c r="AA7" i="1"/>
  <c r="Q8" i="1"/>
  <c r="R8" i="1"/>
  <c r="S8" i="1"/>
  <c r="T8" i="1"/>
  <c r="U8" i="1"/>
  <c r="V8" i="1"/>
  <c r="W8" i="1"/>
  <c r="X8" i="1"/>
  <c r="Y8" i="1"/>
  <c r="Z8" i="1"/>
  <c r="AA8" i="1"/>
  <c r="Q9" i="1"/>
  <c r="R9" i="1"/>
  <c r="S9" i="1"/>
  <c r="T9" i="1"/>
  <c r="U9" i="1"/>
  <c r="V9" i="1"/>
  <c r="W9" i="1"/>
  <c r="X9" i="1"/>
  <c r="Y9" i="1"/>
  <c r="Z9" i="1"/>
  <c r="AA9" i="1"/>
  <c r="Q10" i="1"/>
  <c r="R10" i="1"/>
  <c r="S10" i="1"/>
  <c r="T10" i="1"/>
  <c r="U10" i="1"/>
  <c r="V10" i="1"/>
  <c r="W10" i="1"/>
  <c r="X10" i="1"/>
  <c r="Y10" i="1"/>
  <c r="Z10" i="1"/>
  <c r="AA10" i="1"/>
  <c r="Q11" i="1"/>
  <c r="R11" i="1"/>
  <c r="S11" i="1"/>
  <c r="T11" i="1"/>
  <c r="U11" i="1"/>
  <c r="V11" i="1"/>
  <c r="W11" i="1"/>
  <c r="X11" i="1"/>
  <c r="Y11" i="1"/>
  <c r="Z11" i="1"/>
  <c r="AA11" i="1"/>
  <c r="Q12" i="1"/>
  <c r="R12" i="1"/>
  <c r="S12" i="1"/>
  <c r="T12" i="1"/>
  <c r="U12" i="1"/>
  <c r="V12" i="1"/>
  <c r="W12" i="1"/>
  <c r="X12" i="1"/>
  <c r="Y12" i="1"/>
  <c r="Z12" i="1"/>
  <c r="AA12" i="1"/>
  <c r="Q13" i="1"/>
  <c r="R13" i="1"/>
  <c r="S13" i="1"/>
  <c r="T13" i="1"/>
  <c r="U13" i="1"/>
  <c r="V13" i="1"/>
  <c r="W13" i="1"/>
  <c r="X13" i="1"/>
  <c r="Y13" i="1"/>
  <c r="Z13" i="1"/>
  <c r="AA13" i="1"/>
  <c r="Q14" i="1"/>
  <c r="R14" i="1"/>
  <c r="S14" i="1"/>
  <c r="T14" i="1"/>
  <c r="U14" i="1"/>
  <c r="V14" i="1"/>
  <c r="W14" i="1"/>
  <c r="X14" i="1"/>
  <c r="Y14" i="1"/>
  <c r="Z14" i="1"/>
  <c r="AA14" i="1"/>
  <c r="Q15" i="1"/>
  <c r="R15" i="1"/>
  <c r="S15" i="1"/>
  <c r="T15" i="1"/>
  <c r="U15" i="1"/>
  <c r="V15" i="1"/>
  <c r="W15" i="1"/>
  <c r="X15" i="1"/>
  <c r="Y15" i="1"/>
  <c r="Z15" i="1"/>
  <c r="AA15" i="1"/>
  <c r="Q16" i="1"/>
  <c r="R16" i="1"/>
  <c r="S16" i="1"/>
  <c r="T16" i="1"/>
  <c r="U16" i="1"/>
  <c r="V16" i="1"/>
  <c r="W16" i="1"/>
  <c r="X16" i="1"/>
  <c r="Y16" i="1"/>
  <c r="Z16" i="1"/>
  <c r="AA16" i="1"/>
  <c r="Q17" i="1"/>
  <c r="R17" i="1"/>
  <c r="S17" i="1"/>
  <c r="T17" i="1"/>
  <c r="U17" i="1"/>
  <c r="V17" i="1"/>
  <c r="W17" i="1"/>
  <c r="X17" i="1"/>
  <c r="Y17" i="1"/>
  <c r="Z17" i="1"/>
  <c r="AA17" i="1"/>
  <c r="Q18" i="1"/>
  <c r="R18" i="1"/>
  <c r="S18" i="1"/>
  <c r="T18" i="1"/>
  <c r="U18" i="1"/>
  <c r="V18" i="1"/>
  <c r="W18" i="1"/>
  <c r="X18" i="1"/>
  <c r="Y18" i="1"/>
  <c r="Z18" i="1"/>
  <c r="AA18" i="1"/>
  <c r="Q19" i="1"/>
  <c r="R19" i="1"/>
  <c r="S19" i="1"/>
  <c r="T19" i="1"/>
  <c r="U19" i="1"/>
  <c r="V19" i="1"/>
  <c r="W19" i="1"/>
  <c r="X19" i="1"/>
  <c r="Y19" i="1"/>
  <c r="Z19" i="1"/>
  <c r="AA19" i="1"/>
  <c r="Q20" i="1"/>
  <c r="R20" i="1"/>
  <c r="S20" i="1"/>
  <c r="T20" i="1"/>
  <c r="U20" i="1"/>
  <c r="V20" i="1"/>
  <c r="W20" i="1"/>
  <c r="X20" i="1"/>
  <c r="Y20" i="1"/>
  <c r="Z20" i="1"/>
  <c r="AA20" i="1"/>
  <c r="Q21" i="1"/>
  <c r="R21" i="1"/>
  <c r="S21" i="1"/>
  <c r="T21" i="1"/>
  <c r="U21" i="1"/>
  <c r="V21" i="1"/>
  <c r="W21" i="1"/>
  <c r="X21" i="1"/>
  <c r="Y21" i="1"/>
  <c r="Z21" i="1"/>
  <c r="AA21" i="1"/>
  <c r="Q22" i="1"/>
  <c r="R22" i="1"/>
  <c r="S22" i="1"/>
  <c r="T22" i="1"/>
  <c r="U22" i="1"/>
  <c r="V22" i="1"/>
  <c r="W22" i="1"/>
  <c r="X22" i="1"/>
  <c r="Y22" i="1"/>
  <c r="Z22" i="1"/>
  <c r="AA22" i="1"/>
  <c r="Q23" i="1"/>
  <c r="R23" i="1"/>
  <c r="S23" i="1"/>
  <c r="T23" i="1"/>
  <c r="U23" i="1"/>
  <c r="V23" i="1"/>
  <c r="W23" i="1"/>
  <c r="X23" i="1"/>
  <c r="Y23" i="1"/>
  <c r="Z23" i="1"/>
  <c r="AA23" i="1"/>
  <c r="Q24" i="1"/>
  <c r="R24" i="1"/>
  <c r="S24" i="1"/>
  <c r="T24" i="1"/>
  <c r="U24" i="1"/>
  <c r="V24" i="1"/>
  <c r="W24" i="1"/>
  <c r="X24" i="1"/>
  <c r="Y24" i="1"/>
  <c r="Z24" i="1"/>
  <c r="AA24" i="1"/>
  <c r="Q25" i="1"/>
  <c r="R25" i="1"/>
  <c r="S25" i="1"/>
  <c r="T25" i="1"/>
  <c r="U25" i="1"/>
  <c r="V25" i="1"/>
  <c r="W25" i="1"/>
  <c r="X25" i="1"/>
  <c r="Y25" i="1"/>
  <c r="Z25" i="1"/>
  <c r="AA25" i="1"/>
  <c r="Q26" i="1"/>
  <c r="R26" i="1"/>
  <c r="S26" i="1"/>
  <c r="T26" i="1"/>
  <c r="U26" i="1"/>
  <c r="V26" i="1"/>
  <c r="W26" i="1"/>
  <c r="X26" i="1"/>
  <c r="Y26" i="1"/>
  <c r="Z26" i="1"/>
  <c r="AA26" i="1"/>
  <c r="Q27" i="1"/>
  <c r="R27" i="1"/>
  <c r="S27" i="1"/>
  <c r="T27" i="1"/>
  <c r="U27" i="1"/>
  <c r="V27" i="1"/>
  <c r="W27" i="1"/>
  <c r="X27" i="1"/>
  <c r="Y27" i="1"/>
  <c r="Z27" i="1"/>
  <c r="AA27" i="1"/>
  <c r="Q28" i="1"/>
  <c r="R28" i="1"/>
  <c r="S28" i="1"/>
  <c r="T28" i="1"/>
  <c r="U28" i="1"/>
  <c r="V28" i="1"/>
  <c r="W28" i="1"/>
  <c r="X28" i="1"/>
  <c r="Y28" i="1"/>
  <c r="Z28" i="1"/>
  <c r="AA28" i="1"/>
  <c r="Q29" i="1"/>
  <c r="R29" i="1"/>
  <c r="S29" i="1"/>
  <c r="T29" i="1"/>
  <c r="U29" i="1"/>
  <c r="V29" i="1"/>
  <c r="W29" i="1"/>
  <c r="X29" i="1"/>
  <c r="Y29" i="1"/>
  <c r="Z29" i="1"/>
  <c r="AA29" i="1"/>
  <c r="Q30" i="1"/>
  <c r="R30" i="1"/>
  <c r="S30" i="1"/>
  <c r="T30" i="1"/>
  <c r="U30" i="1"/>
  <c r="V30" i="1"/>
  <c r="W30" i="1"/>
  <c r="X30" i="1"/>
  <c r="Y30" i="1"/>
  <c r="Z30" i="1"/>
  <c r="AA30" i="1"/>
  <c r="Q31" i="1"/>
  <c r="R31" i="1"/>
  <c r="S31" i="1"/>
  <c r="T31" i="1"/>
  <c r="U31" i="1"/>
  <c r="V31" i="1"/>
  <c r="W31" i="1"/>
  <c r="X31" i="1"/>
  <c r="Y31" i="1"/>
  <c r="Z31" i="1"/>
  <c r="AA31" i="1"/>
  <c r="Q32" i="1"/>
  <c r="R32" i="1"/>
  <c r="S32" i="1"/>
  <c r="T32" i="1"/>
  <c r="U32" i="1"/>
  <c r="V32" i="1"/>
  <c r="W32" i="1"/>
  <c r="X32" i="1"/>
  <c r="Y32" i="1"/>
  <c r="Z32" i="1"/>
  <c r="AA32" i="1"/>
  <c r="Q33" i="1"/>
  <c r="R33" i="1"/>
  <c r="S33" i="1"/>
  <c r="T33" i="1"/>
  <c r="U33" i="1"/>
  <c r="V33" i="1"/>
  <c r="W33" i="1"/>
  <c r="X33" i="1"/>
  <c r="Y33" i="1"/>
  <c r="Z33" i="1"/>
  <c r="AA33" i="1"/>
  <c r="Q34" i="1"/>
  <c r="R34" i="1"/>
  <c r="S34" i="1"/>
  <c r="T34" i="1"/>
  <c r="U34" i="1"/>
  <c r="V34" i="1"/>
  <c r="W34" i="1"/>
  <c r="X34" i="1"/>
  <c r="Y34" i="1"/>
  <c r="Z34" i="1"/>
  <c r="AA34" i="1"/>
  <c r="Q35" i="1"/>
  <c r="R35" i="1"/>
  <c r="S35" i="1"/>
  <c r="T35" i="1"/>
  <c r="U35" i="1"/>
  <c r="V35" i="1"/>
  <c r="W35" i="1"/>
  <c r="X35" i="1"/>
  <c r="Y35" i="1"/>
  <c r="Z35" i="1"/>
  <c r="AA35" i="1"/>
  <c r="Q36" i="1"/>
  <c r="R36" i="1"/>
  <c r="S36" i="1"/>
  <c r="T36" i="1"/>
  <c r="U36" i="1"/>
  <c r="V36" i="1"/>
  <c r="W36" i="1"/>
  <c r="X36" i="1"/>
  <c r="Y36" i="1"/>
  <c r="Z36" i="1"/>
  <c r="AA36" i="1"/>
  <c r="Q37" i="1"/>
  <c r="R37" i="1"/>
  <c r="S37" i="1"/>
  <c r="T37" i="1"/>
  <c r="U37" i="1"/>
  <c r="V37" i="1"/>
  <c r="W37" i="1"/>
  <c r="X37" i="1"/>
  <c r="Y37" i="1"/>
  <c r="Z37" i="1"/>
  <c r="AA37" i="1"/>
  <c r="Q38" i="1"/>
  <c r="R38" i="1"/>
  <c r="S38" i="1"/>
  <c r="T38" i="1"/>
  <c r="U38" i="1"/>
  <c r="V38" i="1"/>
  <c r="W38" i="1"/>
  <c r="X38" i="1"/>
  <c r="Y38" i="1"/>
  <c r="Z38" i="1"/>
  <c r="AA38" i="1"/>
  <c r="Q39" i="1"/>
  <c r="R39" i="1"/>
  <c r="S39" i="1"/>
  <c r="T39" i="1"/>
  <c r="U39" i="1"/>
  <c r="V39" i="1"/>
  <c r="W39" i="1"/>
  <c r="X39" i="1"/>
  <c r="Y39" i="1"/>
  <c r="Z39" i="1"/>
  <c r="AA39" i="1"/>
  <c r="Q40" i="1"/>
  <c r="R40" i="1"/>
  <c r="S40" i="1"/>
  <c r="T40" i="1"/>
  <c r="U40" i="1"/>
  <c r="V40" i="1"/>
  <c r="W40" i="1"/>
  <c r="X40" i="1"/>
  <c r="Y40" i="1"/>
  <c r="Z40" i="1"/>
  <c r="AA40" i="1"/>
  <c r="Q41" i="1"/>
  <c r="R41" i="1"/>
  <c r="S41" i="1"/>
  <c r="T41" i="1"/>
  <c r="U41" i="1"/>
  <c r="V41" i="1"/>
  <c r="W41" i="1"/>
  <c r="X41" i="1"/>
  <c r="Y41" i="1"/>
  <c r="Z41" i="1"/>
  <c r="AA41" i="1"/>
  <c r="Q42" i="1"/>
  <c r="R42" i="1"/>
  <c r="S42" i="1"/>
  <c r="T42" i="1"/>
  <c r="U42" i="1"/>
  <c r="V42" i="1"/>
  <c r="W42" i="1"/>
  <c r="X42" i="1"/>
  <c r="Y42" i="1"/>
  <c r="Z42" i="1"/>
  <c r="AA42" i="1"/>
  <c r="Q43" i="1"/>
  <c r="R43" i="1"/>
  <c r="S43" i="1"/>
  <c r="T43" i="1"/>
  <c r="U43" i="1"/>
  <c r="V43" i="1"/>
  <c r="W43" i="1"/>
  <c r="X43" i="1"/>
  <c r="Y43" i="1"/>
  <c r="Z43" i="1"/>
  <c r="AA43" i="1"/>
  <c r="Q44" i="1"/>
  <c r="R44" i="1"/>
  <c r="S44" i="1"/>
  <c r="T44" i="1"/>
  <c r="U44" i="1"/>
  <c r="V44" i="1"/>
  <c r="W44" i="1"/>
  <c r="X44" i="1"/>
  <c r="Y44" i="1"/>
  <c r="Z44" i="1"/>
  <c r="AA44" i="1"/>
  <c r="Q45" i="1"/>
  <c r="R45" i="1"/>
  <c r="S45" i="1"/>
  <c r="T45" i="1"/>
  <c r="U45" i="1"/>
  <c r="V45" i="1"/>
  <c r="W45" i="1"/>
  <c r="X45" i="1"/>
  <c r="Y45" i="1"/>
  <c r="Z45" i="1"/>
  <c r="AA45" i="1"/>
  <c r="Q46" i="1"/>
  <c r="R46" i="1"/>
  <c r="S46" i="1"/>
  <c r="T46" i="1"/>
  <c r="U46" i="1"/>
  <c r="V46" i="1"/>
  <c r="W46" i="1"/>
  <c r="X46" i="1"/>
  <c r="Y46" i="1"/>
  <c r="Z46" i="1"/>
  <c r="AA46" i="1"/>
  <c r="Q47" i="1"/>
  <c r="R47" i="1"/>
  <c r="S47" i="1"/>
  <c r="T47" i="1"/>
  <c r="U47" i="1"/>
  <c r="V47" i="1"/>
  <c r="W47" i="1"/>
  <c r="X47" i="1"/>
  <c r="Y47" i="1"/>
  <c r="Z47" i="1"/>
  <c r="AA47" i="1"/>
  <c r="Q48" i="1"/>
  <c r="R48" i="1"/>
  <c r="S48" i="1"/>
  <c r="T48" i="1"/>
  <c r="U48" i="1"/>
  <c r="V48" i="1"/>
  <c r="W48" i="1"/>
  <c r="X48" i="1"/>
  <c r="Y48" i="1"/>
  <c r="Z48" i="1"/>
  <c r="AA48" i="1"/>
  <c r="Q49" i="1"/>
  <c r="R49" i="1"/>
  <c r="S49" i="1"/>
  <c r="T49" i="1"/>
  <c r="U49" i="1"/>
  <c r="V49" i="1"/>
  <c r="W49" i="1"/>
  <c r="X49" i="1"/>
  <c r="Y49" i="1"/>
  <c r="Z49" i="1"/>
  <c r="AA49" i="1"/>
  <c r="Q50" i="1"/>
  <c r="R50" i="1"/>
  <c r="S50" i="1"/>
  <c r="T50" i="1"/>
  <c r="U50" i="1"/>
  <c r="V50" i="1"/>
  <c r="W50" i="1"/>
  <c r="X50" i="1"/>
  <c r="Y50" i="1"/>
  <c r="Z50" i="1"/>
  <c r="AA50" i="1"/>
  <c r="Q51" i="1"/>
  <c r="R51" i="1"/>
  <c r="S51" i="1"/>
  <c r="T51" i="1"/>
  <c r="U51" i="1"/>
  <c r="V51" i="1"/>
  <c r="W51" i="1"/>
  <c r="X51" i="1"/>
  <c r="Y51" i="1"/>
  <c r="Z51" i="1"/>
  <c r="AA51" i="1"/>
  <c r="Q52" i="1"/>
  <c r="R52" i="1"/>
  <c r="S52" i="1"/>
  <c r="T52" i="1"/>
  <c r="U52" i="1"/>
  <c r="V52" i="1"/>
  <c r="W52" i="1"/>
  <c r="X52" i="1"/>
  <c r="Y52" i="1"/>
  <c r="Z52" i="1"/>
  <c r="AA52" i="1"/>
  <c r="Q53" i="1"/>
  <c r="R53" i="1"/>
  <c r="S53" i="1"/>
  <c r="T53" i="1"/>
  <c r="U53" i="1"/>
  <c r="V53" i="1"/>
  <c r="W53" i="1"/>
  <c r="X53" i="1"/>
  <c r="Y53" i="1"/>
  <c r="Z53" i="1"/>
  <c r="AA53" i="1"/>
  <c r="Q54" i="1"/>
  <c r="R54" i="1"/>
  <c r="S54" i="1"/>
  <c r="T54" i="1"/>
  <c r="U54" i="1"/>
  <c r="V54" i="1"/>
  <c r="W54" i="1"/>
  <c r="X54" i="1"/>
  <c r="Y54" i="1"/>
  <c r="Z54" i="1"/>
  <c r="AA54" i="1"/>
  <c r="Q55" i="1"/>
  <c r="R55" i="1"/>
  <c r="S55" i="1"/>
  <c r="T55" i="1"/>
  <c r="U55" i="1"/>
  <c r="V55" i="1"/>
  <c r="W55" i="1"/>
  <c r="X55" i="1"/>
  <c r="Y55" i="1"/>
  <c r="Z55" i="1"/>
  <c r="AA55" i="1"/>
  <c r="Q56" i="1"/>
  <c r="R56" i="1"/>
  <c r="S56" i="1"/>
  <c r="T56" i="1"/>
  <c r="U56" i="1"/>
  <c r="V56" i="1"/>
  <c r="W56" i="1"/>
  <c r="X56" i="1"/>
  <c r="Y56" i="1"/>
  <c r="Z56" i="1"/>
  <c r="AA56" i="1"/>
  <c r="Q57" i="1"/>
  <c r="R57" i="1"/>
  <c r="S57" i="1"/>
  <c r="T57" i="1"/>
  <c r="U57" i="1"/>
  <c r="V57" i="1"/>
  <c r="W57" i="1"/>
  <c r="X57" i="1"/>
  <c r="Y57" i="1"/>
  <c r="Z57" i="1"/>
  <c r="AA57" i="1"/>
  <c r="Q58" i="1"/>
  <c r="R58" i="1"/>
  <c r="S58" i="1"/>
  <c r="T58" i="1"/>
  <c r="U58" i="1"/>
  <c r="V58" i="1"/>
  <c r="W58" i="1"/>
  <c r="X58" i="1"/>
  <c r="Y58" i="1"/>
  <c r="Z58" i="1"/>
  <c r="AA58" i="1"/>
  <c r="Q59" i="1"/>
  <c r="R59" i="1"/>
  <c r="S59" i="1"/>
  <c r="T59" i="1"/>
  <c r="U59" i="1"/>
  <c r="V59" i="1"/>
  <c r="W59" i="1"/>
  <c r="X59" i="1"/>
  <c r="Y59" i="1"/>
  <c r="Z59" i="1"/>
  <c r="AA59" i="1"/>
  <c r="AA4" i="1"/>
  <c r="R4" i="1"/>
  <c r="S4" i="1"/>
  <c r="T4" i="1"/>
  <c r="U4" i="1"/>
  <c r="V4" i="1"/>
  <c r="W4" i="1"/>
  <c r="X4" i="1"/>
  <c r="Y4" i="1"/>
  <c r="Z4" i="1"/>
  <c r="Q4" i="1"/>
</calcChain>
</file>

<file path=xl/sharedStrings.xml><?xml version="1.0" encoding="utf-8"?>
<sst xmlns="http://schemas.openxmlformats.org/spreadsheetml/2006/main" count="684" uniqueCount="97">
  <si>
    <t>ears</t>
  </si>
  <si>
    <t>Male</t>
  </si>
  <si>
    <t>45 years</t>
  </si>
  <si>
    <t>46 years</t>
  </si>
  <si>
    <t>47 years</t>
  </si>
  <si>
    <t>48 years</t>
  </si>
  <si>
    <t>49 years</t>
  </si>
  <si>
    <t>50 years</t>
  </si>
  <si>
    <t>51 years</t>
  </si>
  <si>
    <t>52 years</t>
  </si>
  <si>
    <t>53 years</t>
  </si>
  <si>
    <t>54 years</t>
  </si>
  <si>
    <t>55 years</t>
  </si>
  <si>
    <t>56 years</t>
  </si>
  <si>
    <t>57 years</t>
  </si>
  <si>
    <t>58 years</t>
  </si>
  <si>
    <t>59 years</t>
  </si>
  <si>
    <t>60 years</t>
  </si>
  <si>
    <t>61 years</t>
  </si>
  <si>
    <t>62 years</t>
  </si>
  <si>
    <t>63 years</t>
  </si>
  <si>
    <t>64 years</t>
  </si>
  <si>
    <t>65 years</t>
  </si>
  <si>
    <t>66 years</t>
  </si>
  <si>
    <t>67 years</t>
  </si>
  <si>
    <t>68 years</t>
  </si>
  <si>
    <t>69 years</t>
  </si>
  <si>
    <t>70 years</t>
  </si>
  <si>
    <t>71 years</t>
  </si>
  <si>
    <t>72 years</t>
  </si>
  <si>
    <t>73 years</t>
  </si>
  <si>
    <t>74 years</t>
  </si>
  <si>
    <t>75 years</t>
  </si>
  <si>
    <t>76 years</t>
  </si>
  <si>
    <t>77 years</t>
  </si>
  <si>
    <t>78 years</t>
  </si>
  <si>
    <t>79 years</t>
  </si>
  <si>
    <t>80 years</t>
  </si>
  <si>
    <t>81 years</t>
  </si>
  <si>
    <t>82 years</t>
  </si>
  <si>
    <t>83 years</t>
  </si>
  <si>
    <t>84 years</t>
  </si>
  <si>
    <t>85 years</t>
  </si>
  <si>
    <t>86 years</t>
  </si>
  <si>
    <t>87 years</t>
  </si>
  <si>
    <t>88 years</t>
  </si>
  <si>
    <t>89 years</t>
  </si>
  <si>
    <t>90 years</t>
  </si>
  <si>
    <t>91 years</t>
  </si>
  <si>
    <t>92 years</t>
  </si>
  <si>
    <t>93 years</t>
  </si>
  <si>
    <t>94 years</t>
  </si>
  <si>
    <t>95 years</t>
  </si>
  <si>
    <t>96 years</t>
  </si>
  <si>
    <t>97 years</t>
  </si>
  <si>
    <t>98 years</t>
  </si>
  <si>
    <t>99 years</t>
  </si>
  <si>
    <t>100 years and over</t>
  </si>
  <si>
    <t>Total</t>
  </si>
  <si>
    <t>None</t>
  </si>
  <si>
    <t>1-15 hours</t>
  </si>
  <si>
    <t>16-24 hours</t>
  </si>
  <si>
    <t>25-34 hours</t>
  </si>
  <si>
    <t>35-39 hours</t>
  </si>
  <si>
    <t>40 hours</t>
  </si>
  <si>
    <t>41-48 hours</t>
  </si>
  <si>
    <t>49 hours and over</t>
  </si>
  <si>
    <t>Not stated</t>
  </si>
  <si>
    <t>Not applicable</t>
  </si>
  <si>
    <t>LFSP</t>
  </si>
  <si>
    <t>Employed, worked full-time</t>
  </si>
  <si>
    <t>Employed, worked part-time</t>
  </si>
  <si>
    <t>Employed, away from work</t>
  </si>
  <si>
    <t>Unemployed, looking for full-time work</t>
  </si>
  <si>
    <t>Unemployed, looking for part-time work</t>
  </si>
  <si>
    <t>Not in the labour force</t>
  </si>
  <si>
    <t>AGEP</t>
  </si>
  <si>
    <t>SEXP</t>
  </si>
  <si>
    <t>Data Source: 2011 Census of Population and Housing</t>
  </si>
  <si>
    <t>Female</t>
  </si>
  <si>
    <t>You can customise the table (Geographical Areas (Usual Residence), Geographical Areas (Place of Work)) by selecting Customise Table.</t>
  </si>
  <si>
    <t>INFO: Cells in this table have been randomly adjusted to avoid the release of confidential data.</t>
  </si>
  <si>
    <t>PR</t>
  </si>
  <si>
    <t>% change in PR</t>
  </si>
  <si>
    <t>HRWRP</t>
  </si>
  <si>
    <t> Annotation Descriptions</t>
  </si>
  <si>
    <t>Description</t>
  </si>
  <si>
    <t>No reliance should be placed on small cells.</t>
  </si>
  <si>
    <t>For details on a classification and associated data quality information click on the blue i-links in the table.</t>
  </si>
  <si>
    <t>Cells in this table have been randomly adjusted to avoid the release of confidential data.</t>
  </si>
  <si>
    <t>Data are from ABS TableBuilder for the 2011 Census of Population and Housing</t>
  </si>
  <si>
    <t>See: https://www.censusdata.abs.gov.au/webapi/jsf/tableView/customiseTable.xhtml</t>
  </si>
  <si>
    <t>Males</t>
  </si>
  <si>
    <t>Females</t>
  </si>
  <si>
    <t>% change in participation rates</t>
  </si>
  <si>
    <t>Males without discontinuity</t>
  </si>
  <si>
    <t>Females without discontinuity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</si>
</sst>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 Unicode MS"/>
      <family val="2"/>
    </font>
    <font>
      <sz val="9"/>
      <color rgb="FF000000"/>
      <name val="Arial Unicode MS"/>
      <family val="2"/>
    </font>
    <font>
      <sz val="8"/>
      <color rgb="FF0000AA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2"/>
      <color theme="1"/>
      <name val="Arial Unicode MS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E5EDF2"/>
        <bgColor indexed="64"/>
      </patternFill>
    </fill>
    <fill>
      <patternFill patternType="solid">
        <fgColor rgb="FFECF4FE"/>
        <bgColor indexed="64"/>
      </patternFill>
    </fill>
  </fills>
  <borders count="43">
    <border>
      <left/>
      <right/>
      <top/>
      <bottom/>
      <diagonal/>
    </border>
    <border>
      <left style="medium">
        <color rgb="FF939598"/>
      </left>
      <right style="medium">
        <color rgb="FF939598"/>
      </right>
      <top style="medium">
        <color rgb="FF939598"/>
      </top>
      <bottom style="medium">
        <color rgb="FF939598"/>
      </bottom>
      <diagonal/>
    </border>
    <border>
      <left style="thick">
        <color rgb="FF647B98"/>
      </left>
      <right style="medium">
        <color rgb="FF939598"/>
      </right>
      <top style="thick">
        <color rgb="FF647B98"/>
      </top>
      <bottom style="medium">
        <color rgb="FF939598"/>
      </bottom>
      <diagonal/>
    </border>
    <border>
      <left style="medium">
        <color rgb="FF939598"/>
      </left>
      <right style="medium">
        <color rgb="FF939598"/>
      </right>
      <top style="thick">
        <color rgb="FF647B98"/>
      </top>
      <bottom style="medium">
        <color rgb="FF939598"/>
      </bottom>
      <diagonal/>
    </border>
    <border>
      <left style="medium">
        <color rgb="FF939598"/>
      </left>
      <right style="thick">
        <color rgb="FF647B98"/>
      </right>
      <top style="thick">
        <color rgb="FF647B98"/>
      </top>
      <bottom style="medium">
        <color rgb="FF939598"/>
      </bottom>
      <diagonal/>
    </border>
    <border>
      <left style="thick">
        <color rgb="FF647B98"/>
      </left>
      <right style="medium">
        <color rgb="FF939598"/>
      </right>
      <top style="medium">
        <color rgb="FF939598"/>
      </top>
      <bottom style="medium">
        <color rgb="FF939598"/>
      </bottom>
      <diagonal/>
    </border>
    <border>
      <left style="medium">
        <color rgb="FF939598"/>
      </left>
      <right style="thick">
        <color rgb="FF647B98"/>
      </right>
      <top style="medium">
        <color rgb="FF939598"/>
      </top>
      <bottom style="medium">
        <color rgb="FF939598"/>
      </bottom>
      <diagonal/>
    </border>
    <border>
      <left style="thick">
        <color rgb="FF647B98"/>
      </left>
      <right style="medium">
        <color rgb="FF939598"/>
      </right>
      <top style="medium">
        <color rgb="FF939598"/>
      </top>
      <bottom style="thick">
        <color rgb="FF647B98"/>
      </bottom>
      <diagonal/>
    </border>
    <border>
      <left style="medium">
        <color rgb="FF939598"/>
      </left>
      <right style="medium">
        <color rgb="FF939598"/>
      </right>
      <top style="medium">
        <color rgb="FF939598"/>
      </top>
      <bottom style="thick">
        <color rgb="FF647B98"/>
      </bottom>
      <diagonal/>
    </border>
    <border>
      <left style="medium">
        <color rgb="FF939598"/>
      </left>
      <right style="thick">
        <color rgb="FF647B98"/>
      </right>
      <top style="medium">
        <color rgb="FF939598"/>
      </top>
      <bottom style="thick">
        <color rgb="FF647B98"/>
      </bottom>
      <diagonal/>
    </border>
    <border>
      <left style="medium">
        <color rgb="FF939598"/>
      </left>
      <right style="medium">
        <color rgb="FF939598"/>
      </right>
      <top style="medium">
        <color rgb="FF939598"/>
      </top>
      <bottom/>
      <diagonal/>
    </border>
    <border>
      <left style="thick">
        <color rgb="FF647B98"/>
      </left>
      <right style="medium">
        <color rgb="FF939598"/>
      </right>
      <top style="thick">
        <color rgb="FF647B98"/>
      </top>
      <bottom style="thick">
        <color rgb="FF647B98"/>
      </bottom>
      <diagonal/>
    </border>
    <border>
      <left style="medium">
        <color rgb="FF939598"/>
      </left>
      <right style="medium">
        <color rgb="FF939598"/>
      </right>
      <top style="thick">
        <color rgb="FF647B98"/>
      </top>
      <bottom style="thick">
        <color rgb="FF647B98"/>
      </bottom>
      <diagonal/>
    </border>
    <border>
      <left style="medium">
        <color rgb="FF939598"/>
      </left>
      <right style="thick">
        <color rgb="FF647B98"/>
      </right>
      <top style="thick">
        <color rgb="FF647B98"/>
      </top>
      <bottom style="thick">
        <color rgb="FF647B98"/>
      </bottom>
      <diagonal/>
    </border>
    <border>
      <left style="medium">
        <color rgb="FF939598"/>
      </left>
      <right/>
      <top style="medium">
        <color rgb="FF939598"/>
      </top>
      <bottom/>
      <diagonal/>
    </border>
    <border>
      <left/>
      <right/>
      <top style="medium">
        <color rgb="FF939598"/>
      </top>
      <bottom/>
      <diagonal/>
    </border>
    <border>
      <left/>
      <right style="medium">
        <color rgb="FF939598"/>
      </right>
      <top style="medium">
        <color rgb="FF939598"/>
      </top>
      <bottom/>
      <diagonal/>
    </border>
    <border>
      <left/>
      <right/>
      <top/>
      <bottom style="thick">
        <color rgb="FF808285"/>
      </bottom>
      <diagonal/>
    </border>
    <border>
      <left/>
      <right style="medium">
        <color rgb="FF939598"/>
      </right>
      <top/>
      <bottom style="thick">
        <color rgb="FF808285"/>
      </bottom>
      <diagonal/>
    </border>
    <border>
      <left style="medium">
        <color rgb="FF939598"/>
      </left>
      <right style="medium">
        <color rgb="FF939598"/>
      </right>
      <top/>
      <bottom/>
      <diagonal/>
    </border>
    <border>
      <left style="medium">
        <color rgb="FF939598"/>
      </left>
      <right style="medium">
        <color rgb="FF939598"/>
      </right>
      <top style="thick">
        <color rgb="FF808285"/>
      </top>
      <bottom/>
      <diagonal/>
    </border>
    <border>
      <left style="medium">
        <color rgb="FF939598"/>
      </left>
      <right style="medium">
        <color rgb="FF939598"/>
      </right>
      <top/>
      <bottom style="medium">
        <color rgb="FF939598"/>
      </bottom>
      <diagonal/>
    </border>
    <border>
      <left style="thick">
        <color rgb="FF647B98"/>
      </left>
      <right/>
      <top style="thick">
        <color rgb="FF647B98"/>
      </top>
      <bottom style="medium">
        <color rgb="FF939598"/>
      </bottom>
      <diagonal/>
    </border>
    <border>
      <left/>
      <right/>
      <top style="thick">
        <color rgb="FF647B98"/>
      </top>
      <bottom style="medium">
        <color rgb="FF939598"/>
      </bottom>
      <diagonal/>
    </border>
    <border>
      <left/>
      <right style="medium">
        <color rgb="FF939598"/>
      </right>
      <top style="thick">
        <color rgb="FF647B98"/>
      </top>
      <bottom style="medium">
        <color rgb="FF939598"/>
      </bottom>
      <diagonal/>
    </border>
    <border>
      <left/>
      <right/>
      <top style="thick">
        <color rgb="FF647B98"/>
      </top>
      <bottom/>
      <diagonal/>
    </border>
    <border>
      <left/>
      <right style="thick">
        <color rgb="FF647B98"/>
      </right>
      <top style="thick">
        <color rgb="FF647B98"/>
      </top>
      <bottom/>
      <diagonal/>
    </border>
    <border>
      <left style="thick">
        <color rgb="FF647B98"/>
      </left>
      <right/>
      <top style="medium">
        <color rgb="FF939598"/>
      </top>
      <bottom/>
      <diagonal/>
    </border>
    <border>
      <left style="medium">
        <color rgb="FF939598"/>
      </left>
      <right style="thick">
        <color rgb="FF647B98"/>
      </right>
      <top style="medium">
        <color rgb="FF939598"/>
      </top>
      <bottom/>
      <diagonal/>
    </border>
    <border>
      <left style="thick">
        <color rgb="FF647B98"/>
      </left>
      <right/>
      <top/>
      <bottom style="thick">
        <color rgb="FF808285"/>
      </bottom>
      <diagonal/>
    </border>
    <border>
      <left style="medium">
        <color rgb="FF939598"/>
      </left>
      <right style="thick">
        <color rgb="FF647B98"/>
      </right>
      <top/>
      <bottom/>
      <diagonal/>
    </border>
    <border>
      <left style="thick">
        <color rgb="FF647B98"/>
      </left>
      <right style="medium">
        <color rgb="FF939598"/>
      </right>
      <top style="thick">
        <color rgb="FF808285"/>
      </top>
      <bottom/>
      <diagonal/>
    </border>
    <border>
      <left style="thick">
        <color rgb="FF647B98"/>
      </left>
      <right style="medium">
        <color rgb="FF939598"/>
      </right>
      <top/>
      <bottom style="medium">
        <color rgb="FF939598"/>
      </bottom>
      <diagonal/>
    </border>
    <border>
      <left style="medium">
        <color rgb="FF939598"/>
      </left>
      <right style="thick">
        <color rgb="FF647B98"/>
      </right>
      <top/>
      <bottom style="medium">
        <color rgb="FF939598"/>
      </bottom>
      <diagonal/>
    </border>
    <border>
      <left style="thick">
        <color rgb="FF647B98"/>
      </left>
      <right style="medium">
        <color rgb="FF939598"/>
      </right>
      <top/>
      <bottom/>
      <diagonal/>
    </border>
    <border>
      <left style="thick">
        <color rgb="FF647B98"/>
      </left>
      <right style="medium">
        <color rgb="FF939598"/>
      </right>
      <top/>
      <bottom style="thick">
        <color rgb="FF647B98"/>
      </bottom>
      <diagonal/>
    </border>
    <border>
      <left style="medium">
        <color rgb="FF939598"/>
      </left>
      <right/>
      <top/>
      <bottom style="medium">
        <color rgb="FF939598"/>
      </bottom>
      <diagonal/>
    </border>
    <border>
      <left/>
      <right style="medium">
        <color rgb="FF939598"/>
      </right>
      <top/>
      <bottom style="medium">
        <color rgb="FF939598"/>
      </bottom>
      <diagonal/>
    </border>
    <border>
      <left/>
      <right/>
      <top/>
      <bottom style="medium">
        <color rgb="FF939598"/>
      </bottom>
      <diagonal/>
    </border>
    <border>
      <left style="thick">
        <color rgb="FF647B98"/>
      </left>
      <right/>
      <top/>
      <bottom style="medium">
        <color rgb="FF939598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3" fontId="2" fillId="2" borderId="6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3" fontId="2" fillId="2" borderId="8" xfId="0" applyNumberFormat="1" applyFont="1" applyFill="1" applyBorder="1" applyAlignment="1">
      <alignment horizontal="right" vertical="center"/>
    </xf>
    <xf numFmtId="3" fontId="2" fillId="2" borderId="9" xfId="0" applyNumberFormat="1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0" fillId="2" borderId="25" xfId="0" applyFill="1" applyBorder="1"/>
    <xf numFmtId="0" fontId="0" fillId="2" borderId="26" xfId="0" applyFill="1" applyBorder="1"/>
    <xf numFmtId="0" fontId="2" fillId="2" borderId="0" xfId="0" applyFont="1" applyFill="1" applyAlignment="1">
      <alignment vertical="center" wrapText="1"/>
    </xf>
    <xf numFmtId="0" fontId="5" fillId="2" borderId="0" xfId="1" applyFill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horizontal="left" vertical="center" wrapText="1"/>
    </xf>
    <xf numFmtId="3" fontId="7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5" fillId="0" borderId="0" xfId="1" applyAlignment="1">
      <alignment vertical="center" wrapText="1"/>
    </xf>
    <xf numFmtId="0" fontId="6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1" fillId="2" borderId="42" xfId="0" applyFont="1" applyFill="1" applyBorder="1" applyAlignment="1">
      <alignment vertical="center" wrapText="1"/>
    </xf>
    <xf numFmtId="2" fontId="0" fillId="0" borderId="0" xfId="0" applyNumberFormat="1"/>
    <xf numFmtId="0" fontId="6" fillId="4" borderId="22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5" fillId="4" borderId="27" xfId="1" applyFill="1" applyBorder="1" applyAlignment="1">
      <alignment horizontal="right" vertical="center"/>
    </xf>
    <xf numFmtId="0" fontId="5" fillId="4" borderId="16" xfId="1" applyFill="1" applyBorder="1" applyAlignment="1">
      <alignment horizontal="right" vertical="center"/>
    </xf>
    <xf numFmtId="0" fontId="5" fillId="4" borderId="39" xfId="1" applyFill="1" applyBorder="1" applyAlignment="1">
      <alignment horizontal="right" vertical="center"/>
    </xf>
    <xf numFmtId="0" fontId="5" fillId="4" borderId="37" xfId="1" applyFill="1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5" fillId="4" borderId="29" xfId="1" applyFill="1" applyBorder="1" applyAlignment="1">
      <alignment horizontal="right" vertical="center"/>
    </xf>
    <xf numFmtId="0" fontId="5" fillId="4" borderId="18" xfId="1" applyFill="1" applyBorder="1" applyAlignment="1">
      <alignment horizontal="right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5" fillId="4" borderId="20" xfId="1" applyFill="1" applyBorder="1" applyAlignment="1">
      <alignment horizontal="left" vertical="center"/>
    </xf>
    <xf numFmtId="0" fontId="5" fillId="4" borderId="21" xfId="1" applyFill="1" applyBorder="1" applyAlignment="1">
      <alignment horizontal="left" vertical="center"/>
    </xf>
    <xf numFmtId="0" fontId="6" fillId="4" borderId="34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left" vertical="center" wrapText="1"/>
    </xf>
    <xf numFmtId="0" fontId="1" fillId="5" borderId="40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left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5" fillId="4" borderId="15" xfId="1" applyFill="1" applyBorder="1" applyAlignment="1">
      <alignment horizontal="right" vertical="center"/>
    </xf>
    <xf numFmtId="0" fontId="5" fillId="4" borderId="17" xfId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left" vertical="center" wrapText="1"/>
    </xf>
    <xf numFmtId="0" fontId="1" fillId="4" borderId="35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86663628768892"/>
          <c:y val="2.8252405949256341E-2"/>
          <c:w val="0.8589891395154553"/>
          <c:h val="0.84660088506159548"/>
        </c:manualLayout>
      </c:layout>
      <c:lineChart>
        <c:grouping val="standard"/>
        <c:varyColors val="0"/>
        <c:ser>
          <c:idx val="2"/>
          <c:order val="0"/>
          <c:tx>
            <c:strRef>
              <c:f>Summary!$B$3</c:f>
              <c:strCache>
                <c:ptCount val="1"/>
                <c:pt idx="0">
                  <c:v>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Summary!$A$4:$A$14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Summary!$B$4:$B$14</c:f>
              <c:numCache>
                <c:formatCode>General</c:formatCode>
                <c:ptCount val="11"/>
                <c:pt idx="0">
                  <c:v>-6.7512925287571353</c:v>
                </c:pt>
                <c:pt idx="1">
                  <c:v>-5.4332390490872351</c:v>
                </c:pt>
                <c:pt idx="2">
                  <c:v>-6.7732894137676691</c:v>
                </c:pt>
                <c:pt idx="3">
                  <c:v>-6.863645134747653</c:v>
                </c:pt>
                <c:pt idx="4">
                  <c:v>-8.9768633678762875</c:v>
                </c:pt>
                <c:pt idx="5">
                  <c:v>-20.304696649482313</c:v>
                </c:pt>
                <c:pt idx="6">
                  <c:v>-15.036309867578968</c:v>
                </c:pt>
                <c:pt idx="7">
                  <c:v>-10.32745813117576</c:v>
                </c:pt>
                <c:pt idx="8">
                  <c:v>-14.101142047635506</c:v>
                </c:pt>
                <c:pt idx="9">
                  <c:v>-13.134757301367305</c:v>
                </c:pt>
                <c:pt idx="10">
                  <c:v>-17.42911091817172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Summary!$C$3</c:f>
              <c:strCache>
                <c:ptCount val="1"/>
                <c:pt idx="0">
                  <c:v>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Summary!$A$4:$A$14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Summary!$C$4:$C$14</c:f>
              <c:numCache>
                <c:formatCode>General</c:formatCode>
                <c:ptCount val="11"/>
                <c:pt idx="0">
                  <c:v>-8.6378918432922998</c:v>
                </c:pt>
                <c:pt idx="1">
                  <c:v>-8.8010254387397282</c:v>
                </c:pt>
                <c:pt idx="2">
                  <c:v>-9.9372212388446073</c:v>
                </c:pt>
                <c:pt idx="3">
                  <c:v>-11.172558831475376</c:v>
                </c:pt>
                <c:pt idx="4">
                  <c:v>-19.90818692864077</c:v>
                </c:pt>
                <c:pt idx="5">
                  <c:v>-18.60406790653235</c:v>
                </c:pt>
                <c:pt idx="6">
                  <c:v>-16.657195717119766</c:v>
                </c:pt>
                <c:pt idx="7">
                  <c:v>-16.137765360380396</c:v>
                </c:pt>
                <c:pt idx="8">
                  <c:v>-18.071636120266209</c:v>
                </c:pt>
                <c:pt idx="9">
                  <c:v>-16.576930868420213</c:v>
                </c:pt>
                <c:pt idx="10">
                  <c:v>-18.894109910781577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16640"/>
        <c:axId val="181618560"/>
      </c:lineChart>
      <c:catAx>
        <c:axId val="18161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81618560"/>
        <c:crosses val="autoZero"/>
        <c:auto val="1"/>
        <c:lblAlgn val="ctr"/>
        <c:lblOffset val="100"/>
        <c:noMultiLvlLbl val="0"/>
      </c:catAx>
      <c:valAx>
        <c:axId val="181618560"/>
        <c:scaling>
          <c:orientation val="minMax"/>
        </c:scaling>
        <c:delete val="0"/>
        <c:axPos val="l"/>
        <c:majorGridlines>
          <c:spPr>
            <a:ln w="6350"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Change in participation rates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81616640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06717863161161"/>
          <c:y val="3.6194033203062331E-2"/>
          <c:w val="0.87856297953842366"/>
          <c:h val="0.82412460113972041"/>
        </c:manualLayout>
      </c:layout>
      <c:lineChart>
        <c:grouping val="standard"/>
        <c:varyColors val="0"/>
        <c:ser>
          <c:idx val="0"/>
          <c:order val="0"/>
          <c:tx>
            <c:strRef>
              <c:f>Summary!$G$3</c:f>
              <c:strCache>
                <c:ptCount val="1"/>
                <c:pt idx="0">
                  <c:v>1-15 hours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Summary!$G$4:$G$14</c:f>
              <c:numCache>
                <c:formatCode>0.00</c:formatCode>
                <c:ptCount val="11"/>
                <c:pt idx="0">
                  <c:v>10.618630007110696</c:v>
                </c:pt>
                <c:pt idx="1">
                  <c:v>8.1851296335976098</c:v>
                </c:pt>
                <c:pt idx="2">
                  <c:v>1.4656367597543962</c:v>
                </c:pt>
                <c:pt idx="3">
                  <c:v>5.1337107163771156</c:v>
                </c:pt>
                <c:pt idx="4">
                  <c:v>9.2833271444485721</c:v>
                </c:pt>
                <c:pt idx="5">
                  <c:v>-18.05980292218824</c:v>
                </c:pt>
                <c:pt idx="6">
                  <c:v>-4.9346879535558834</c:v>
                </c:pt>
                <c:pt idx="7">
                  <c:v>-8.418756815703377</c:v>
                </c:pt>
                <c:pt idx="8">
                  <c:v>-14.408192426768274</c:v>
                </c:pt>
                <c:pt idx="9">
                  <c:v>-7.317751808569839</c:v>
                </c:pt>
                <c:pt idx="10">
                  <c:v>-14.500150105073551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Summary!$H$3</c:f>
              <c:strCache>
                <c:ptCount val="1"/>
                <c:pt idx="0">
                  <c:v>16-24 hours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ot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Summary!$H$4:$H$14</c:f>
              <c:numCache>
                <c:formatCode>0.00</c:formatCode>
                <c:ptCount val="11"/>
                <c:pt idx="0">
                  <c:v>14.126637554585141</c:v>
                </c:pt>
                <c:pt idx="1">
                  <c:v>4.4767553089726464</c:v>
                </c:pt>
                <c:pt idx="2">
                  <c:v>-4.6145394616370687</c:v>
                </c:pt>
                <c:pt idx="3">
                  <c:v>2.9948166634670814</c:v>
                </c:pt>
                <c:pt idx="4">
                  <c:v>2.7958993476234761</c:v>
                </c:pt>
                <c:pt idx="5">
                  <c:v>-21.251133272892108</c:v>
                </c:pt>
                <c:pt idx="6">
                  <c:v>-10.062169007598431</c:v>
                </c:pt>
                <c:pt idx="7">
                  <c:v>-6.3748079877112174</c:v>
                </c:pt>
                <c:pt idx="8">
                  <c:v>-23.543888433141923</c:v>
                </c:pt>
                <c:pt idx="9">
                  <c:v>-10.622317596566521</c:v>
                </c:pt>
                <c:pt idx="10">
                  <c:v>-22.689075630252098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Summary!$I$3</c:f>
              <c:strCache>
                <c:ptCount val="1"/>
                <c:pt idx="0">
                  <c:v>25-34 hours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Summary!$I$4:$I$14</c:f>
              <c:numCache>
                <c:formatCode>0.00</c:formatCode>
                <c:ptCount val="11"/>
                <c:pt idx="0">
                  <c:v>1.3122529644268743</c:v>
                </c:pt>
                <c:pt idx="1">
                  <c:v>-3.3395755305867691</c:v>
                </c:pt>
                <c:pt idx="2">
                  <c:v>-2.3409751372295728</c:v>
                </c:pt>
                <c:pt idx="3">
                  <c:v>-4.3974210613324516</c:v>
                </c:pt>
                <c:pt idx="4">
                  <c:v>2.0231713643437566</c:v>
                </c:pt>
                <c:pt idx="5">
                  <c:v>-28.949152542372879</c:v>
                </c:pt>
                <c:pt idx="6">
                  <c:v>-16.149809160305338</c:v>
                </c:pt>
                <c:pt idx="7">
                  <c:v>-7.5960170697012774</c:v>
                </c:pt>
                <c:pt idx="8">
                  <c:v>-25.215517241379317</c:v>
                </c:pt>
                <c:pt idx="9">
                  <c:v>-15.479621243310005</c:v>
                </c:pt>
                <c:pt idx="10">
                  <c:v>-20.214320506575746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Summary!$J$3</c:f>
              <c:strCache>
                <c:ptCount val="1"/>
                <c:pt idx="0">
                  <c:v>35-39 hours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Summary!$J$4:$J$14</c:f>
              <c:numCache>
                <c:formatCode>0.00</c:formatCode>
                <c:ptCount val="11"/>
                <c:pt idx="0">
                  <c:v>-8.645494028230182</c:v>
                </c:pt>
                <c:pt idx="1">
                  <c:v>-8.8025553409597386</c:v>
                </c:pt>
                <c:pt idx="2">
                  <c:v>-12.152806060112409</c:v>
                </c:pt>
                <c:pt idx="3">
                  <c:v>-9.7171998145572545</c:v>
                </c:pt>
                <c:pt idx="4">
                  <c:v>-7.6306870699394018</c:v>
                </c:pt>
                <c:pt idx="5">
                  <c:v>-37.602846342005783</c:v>
                </c:pt>
                <c:pt idx="6">
                  <c:v>-28.332145402708488</c:v>
                </c:pt>
                <c:pt idx="7">
                  <c:v>-21.432123321730479</c:v>
                </c:pt>
                <c:pt idx="8">
                  <c:v>-27.468354430379748</c:v>
                </c:pt>
                <c:pt idx="9">
                  <c:v>-16.099476439790571</c:v>
                </c:pt>
                <c:pt idx="10">
                  <c:v>-36.713468538741544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Summary!$K$3</c:f>
              <c:strCache>
                <c:ptCount val="1"/>
                <c:pt idx="0">
                  <c:v>40 hours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Summary!$K$4:$K$14</c:f>
              <c:numCache>
                <c:formatCode>0.00</c:formatCode>
                <c:ptCount val="11"/>
                <c:pt idx="0">
                  <c:v>-11.368233194527066</c:v>
                </c:pt>
                <c:pt idx="1">
                  <c:v>-10.0879253641184</c:v>
                </c:pt>
                <c:pt idx="2">
                  <c:v>-11.167512690355331</c:v>
                </c:pt>
                <c:pt idx="3">
                  <c:v>-7.7478991596638629</c:v>
                </c:pt>
                <c:pt idx="4">
                  <c:v>-6.0393514301329887</c:v>
                </c:pt>
                <c:pt idx="5">
                  <c:v>-36.102762966553556</c:v>
                </c:pt>
                <c:pt idx="6">
                  <c:v>-24.882415414959791</c:v>
                </c:pt>
                <c:pt idx="7">
                  <c:v>-17.107655019188041</c:v>
                </c:pt>
                <c:pt idx="8">
                  <c:v>-29.166666666666664</c:v>
                </c:pt>
                <c:pt idx="9">
                  <c:v>-15.927072583419333</c:v>
                </c:pt>
                <c:pt idx="10">
                  <c:v>-30.97381342062193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08960"/>
        <c:axId val="181223424"/>
      </c:lineChart>
      <c:catAx>
        <c:axId val="18120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81223424"/>
        <c:crosses val="autoZero"/>
        <c:auto val="1"/>
        <c:lblAlgn val="ctr"/>
        <c:lblOffset val="100"/>
        <c:noMultiLvlLbl val="0"/>
      </c:catAx>
      <c:valAx>
        <c:axId val="181223424"/>
        <c:scaling>
          <c:orientation val="minMax"/>
          <c:min val="-4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 change</a:t>
                </a:r>
              </a:p>
            </c:rich>
          </c:tx>
          <c:layout>
            <c:manualLayout>
              <c:xMode val="edge"/>
              <c:yMode val="edge"/>
              <c:x val="3.7185544357804358E-3"/>
              <c:y val="0.3474454934841105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1208960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97961030918013"/>
          <c:y val="3.6194033203062331E-2"/>
          <c:w val="0.85952722595398023"/>
          <c:h val="0.83931927845622079"/>
        </c:manualLayout>
      </c:layout>
      <c:lineChart>
        <c:grouping val="standard"/>
        <c:varyColors val="0"/>
        <c:ser>
          <c:idx val="0"/>
          <c:order val="0"/>
          <c:tx>
            <c:strRef>
              <c:f>Summary!$N$3</c:f>
              <c:strCache>
                <c:ptCount val="1"/>
                <c:pt idx="0">
                  <c:v>1-15 hours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Summary!$N$4:$N$14</c:f>
              <c:numCache>
                <c:formatCode>0.00</c:formatCode>
                <c:ptCount val="11"/>
                <c:pt idx="0">
                  <c:v>0.66232356134636738</c:v>
                </c:pt>
                <c:pt idx="1">
                  <c:v>-2.8583755797648602</c:v>
                </c:pt>
                <c:pt idx="2">
                  <c:v>-6.3069065067732577</c:v>
                </c:pt>
                <c:pt idx="3">
                  <c:v>-2.7376155487082277</c:v>
                </c:pt>
                <c:pt idx="4">
                  <c:v>-3.6066772267576486</c:v>
                </c:pt>
                <c:pt idx="5">
                  <c:v>-24.838832006067502</c:v>
                </c:pt>
                <c:pt idx="6">
                  <c:v>-15.203498150016815</c:v>
                </c:pt>
                <c:pt idx="7">
                  <c:v>-11.384371281237604</c:v>
                </c:pt>
                <c:pt idx="8">
                  <c:v>-19.516562220232771</c:v>
                </c:pt>
                <c:pt idx="9">
                  <c:v>-16.017797552836488</c:v>
                </c:pt>
                <c:pt idx="10">
                  <c:v>-16.655629139072847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Summary!$O$3</c:f>
              <c:strCache>
                <c:ptCount val="1"/>
                <c:pt idx="0">
                  <c:v>16-24 hours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ot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Summary!$O$4:$O$14</c:f>
              <c:numCache>
                <c:formatCode>0.00</c:formatCode>
                <c:ptCount val="11"/>
                <c:pt idx="0">
                  <c:v>-3.8574821852731644</c:v>
                </c:pt>
                <c:pt idx="1">
                  <c:v>-7.3821523865994614</c:v>
                </c:pt>
                <c:pt idx="2">
                  <c:v>-10.659411011523689</c:v>
                </c:pt>
                <c:pt idx="3">
                  <c:v>-8.8976471993311819</c:v>
                </c:pt>
                <c:pt idx="4">
                  <c:v>-15.403775563712641</c:v>
                </c:pt>
                <c:pt idx="5">
                  <c:v>-30.001549666821635</c:v>
                </c:pt>
                <c:pt idx="6">
                  <c:v>-20.345361965906573</c:v>
                </c:pt>
                <c:pt idx="7">
                  <c:v>-20.650361311839916</c:v>
                </c:pt>
                <c:pt idx="8">
                  <c:v>-28.021015761821367</c:v>
                </c:pt>
                <c:pt idx="9">
                  <c:v>-15.231143552311433</c:v>
                </c:pt>
                <c:pt idx="10">
                  <c:v>-28.243398392652118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Summary!$P$3</c:f>
              <c:strCache>
                <c:ptCount val="1"/>
                <c:pt idx="0">
                  <c:v>25-34 hours</c:v>
                </c:pt>
              </c:strCache>
            </c:strRef>
          </c:tx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Summary!$P$4:$P$14</c:f>
              <c:numCache>
                <c:formatCode>0.00</c:formatCode>
                <c:ptCount val="11"/>
                <c:pt idx="0">
                  <c:v>-10.526755852842806</c:v>
                </c:pt>
                <c:pt idx="1">
                  <c:v>-10.79338379590693</c:v>
                </c:pt>
                <c:pt idx="2">
                  <c:v>-13.932537188351146</c:v>
                </c:pt>
                <c:pt idx="3">
                  <c:v>-15.068159688412852</c:v>
                </c:pt>
                <c:pt idx="4">
                  <c:v>-17.311550587560909</c:v>
                </c:pt>
                <c:pt idx="5">
                  <c:v>-37.45233968804159</c:v>
                </c:pt>
                <c:pt idx="6">
                  <c:v>-20.75367137711277</c:v>
                </c:pt>
                <c:pt idx="7">
                  <c:v>-23.111888111888113</c:v>
                </c:pt>
                <c:pt idx="8">
                  <c:v>-30.741246020918599</c:v>
                </c:pt>
                <c:pt idx="9">
                  <c:v>-21.799080761654633</c:v>
                </c:pt>
                <c:pt idx="10">
                  <c:v>-29.722921914357681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Summary!$Q$3</c:f>
              <c:strCache>
                <c:ptCount val="1"/>
                <c:pt idx="0">
                  <c:v>35-39 hours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Summary!$Q$4:$Q$14</c:f>
              <c:numCache>
                <c:formatCode>0.00</c:formatCode>
                <c:ptCount val="11"/>
                <c:pt idx="0">
                  <c:v>-12.356063699469166</c:v>
                </c:pt>
                <c:pt idx="1">
                  <c:v>-12.737607156168472</c:v>
                </c:pt>
                <c:pt idx="2">
                  <c:v>-17.949813134009606</c:v>
                </c:pt>
                <c:pt idx="3">
                  <c:v>-16.137428422696509</c:v>
                </c:pt>
                <c:pt idx="4">
                  <c:v>-22.594661700806952</c:v>
                </c:pt>
                <c:pt idx="5">
                  <c:v>-39.153969526864472</c:v>
                </c:pt>
                <c:pt idx="6">
                  <c:v>-24.151565074135096</c:v>
                </c:pt>
                <c:pt idx="7">
                  <c:v>-32.18940052128584</c:v>
                </c:pt>
                <c:pt idx="8">
                  <c:v>-30.108904548366432</c:v>
                </c:pt>
                <c:pt idx="9">
                  <c:v>-24.197983501374885</c:v>
                </c:pt>
                <c:pt idx="10">
                  <c:v>-38.93591293833132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Summary!$R$3</c:f>
              <c:strCache>
                <c:ptCount val="1"/>
                <c:pt idx="0">
                  <c:v>40 hours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Summary!$F$4:$F$14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Summary!$R$4:$R$14</c:f>
              <c:numCache>
                <c:formatCode>0.00</c:formatCode>
                <c:ptCount val="11"/>
                <c:pt idx="0">
                  <c:v>-16.536767197560152</c:v>
                </c:pt>
                <c:pt idx="1">
                  <c:v>-13.655433752875901</c:v>
                </c:pt>
                <c:pt idx="2">
                  <c:v>-15.595611285266454</c:v>
                </c:pt>
                <c:pt idx="3">
                  <c:v>-16.193129062209842</c:v>
                </c:pt>
                <c:pt idx="4">
                  <c:v>-18.280522933746958</c:v>
                </c:pt>
                <c:pt idx="5">
                  <c:v>-35.520607375271155</c:v>
                </c:pt>
                <c:pt idx="6">
                  <c:v>-23.549201009251476</c:v>
                </c:pt>
                <c:pt idx="7">
                  <c:v>-21.562156215621563</c:v>
                </c:pt>
                <c:pt idx="8">
                  <c:v>-35.483870967741936</c:v>
                </c:pt>
                <c:pt idx="9">
                  <c:v>-24.782608695652176</c:v>
                </c:pt>
                <c:pt idx="10">
                  <c:v>-24.566473988439309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76352"/>
        <c:axId val="181486720"/>
      </c:lineChart>
      <c:catAx>
        <c:axId val="1814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81486720"/>
        <c:crosses val="autoZero"/>
        <c:auto val="1"/>
        <c:lblAlgn val="ctr"/>
        <c:lblOffset val="100"/>
        <c:noMultiLvlLbl val="0"/>
      </c:catAx>
      <c:valAx>
        <c:axId val="181486720"/>
        <c:scaling>
          <c:orientation val="minMax"/>
          <c:max val="10"/>
          <c:min val="-4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 change</a:t>
                </a:r>
              </a:p>
            </c:rich>
          </c:tx>
          <c:layout>
            <c:manualLayout>
              <c:xMode val="edge"/>
              <c:yMode val="edge"/>
              <c:x val="1.5780858463150877E-2"/>
              <c:y val="0.3589047385074031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1476352"/>
        <c:crosses val="autoZero"/>
        <c:crossBetween val="between"/>
        <c:majorUnit val="1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09372357268661"/>
          <c:y val="2.8252405949256341E-2"/>
          <c:w val="0.78676218120314612"/>
          <c:h val="0.83245124825777206"/>
        </c:manualLayout>
      </c:layout>
      <c:lineChart>
        <c:grouping val="standard"/>
        <c:varyColors val="0"/>
        <c:ser>
          <c:idx val="2"/>
          <c:order val="0"/>
          <c:tx>
            <c:strRef>
              <c:f>Summary!$B$3</c:f>
              <c:strCache>
                <c:ptCount val="1"/>
                <c:pt idx="0">
                  <c:v>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Summary!$A$4:$A$14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Summary!$B$4:$B$14</c:f>
              <c:numCache>
                <c:formatCode>General</c:formatCode>
                <c:ptCount val="11"/>
                <c:pt idx="0">
                  <c:v>-6.7512925287571353</c:v>
                </c:pt>
                <c:pt idx="1">
                  <c:v>-5.4332390490872351</c:v>
                </c:pt>
                <c:pt idx="2">
                  <c:v>-6.7732894137676691</c:v>
                </c:pt>
                <c:pt idx="3">
                  <c:v>-6.863645134747653</c:v>
                </c:pt>
                <c:pt idx="4">
                  <c:v>-8.9768633678762875</c:v>
                </c:pt>
                <c:pt idx="5">
                  <c:v>-20.304696649482313</c:v>
                </c:pt>
                <c:pt idx="6">
                  <c:v>-15.036309867578968</c:v>
                </c:pt>
                <c:pt idx="7">
                  <c:v>-10.32745813117576</c:v>
                </c:pt>
                <c:pt idx="8">
                  <c:v>-14.101142047635506</c:v>
                </c:pt>
                <c:pt idx="9">
                  <c:v>-13.134757301367305</c:v>
                </c:pt>
                <c:pt idx="10">
                  <c:v>-17.42911091817172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31264"/>
        <c:axId val="182333440"/>
      </c:lineChart>
      <c:catAx>
        <c:axId val="1823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n-US" sz="9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82333440"/>
        <c:crosses val="autoZero"/>
        <c:auto val="1"/>
        <c:lblAlgn val="ctr"/>
        <c:lblOffset val="100"/>
        <c:noMultiLvlLbl val="0"/>
      </c:catAx>
      <c:valAx>
        <c:axId val="18233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AU" sz="900"/>
                  <a:t>Change in participation rates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233126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29784893591317"/>
          <c:y val="2.8252430555555555E-2"/>
          <c:w val="0.78797624800503596"/>
          <c:h val="0.83244880797083143"/>
        </c:manualLayout>
      </c:layout>
      <c:lineChart>
        <c:grouping val="standard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Summary!$A$4:$A$14</c:f>
              <c:numCache>
                <c:formatCode>General</c:formatCode>
                <c:ptCount val="1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</c:numCache>
            </c:numRef>
          </c:cat>
          <c:val>
            <c:numRef>
              <c:f>Summary!$C$4:$C$14</c:f>
              <c:numCache>
                <c:formatCode>General</c:formatCode>
                <c:ptCount val="11"/>
                <c:pt idx="0">
                  <c:v>-8.6378918432922998</c:v>
                </c:pt>
                <c:pt idx="1">
                  <c:v>-8.8010254387397282</c:v>
                </c:pt>
                <c:pt idx="2">
                  <c:v>-9.9372212388446073</c:v>
                </c:pt>
                <c:pt idx="3">
                  <c:v>-11.172558831475376</c:v>
                </c:pt>
                <c:pt idx="4">
                  <c:v>-19.90818692864077</c:v>
                </c:pt>
                <c:pt idx="5">
                  <c:v>-18.60406790653235</c:v>
                </c:pt>
                <c:pt idx="6">
                  <c:v>-16.657195717119766</c:v>
                </c:pt>
                <c:pt idx="7">
                  <c:v>-16.137765360380396</c:v>
                </c:pt>
                <c:pt idx="8">
                  <c:v>-18.071636120266209</c:v>
                </c:pt>
                <c:pt idx="9">
                  <c:v>-16.576930868420213</c:v>
                </c:pt>
                <c:pt idx="10">
                  <c:v>-18.894109910781577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83360"/>
        <c:axId val="182385280"/>
      </c:lineChart>
      <c:catAx>
        <c:axId val="1823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n-US" sz="9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82385280"/>
        <c:crosses val="autoZero"/>
        <c:auto val="1"/>
        <c:lblAlgn val="ctr"/>
        <c:lblOffset val="100"/>
        <c:noMultiLvlLbl val="0"/>
      </c:catAx>
      <c:valAx>
        <c:axId val="18238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AU" sz="900"/>
                  <a:t>Change in participation rates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2383360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gif"/><Relationship Id="rId3" Type="http://schemas.openxmlformats.org/officeDocument/2006/relationships/hyperlink" Target="https://www.censusdata.abs.gov.au/webapi/jsf/tableView/customiseTable.xhtml" TargetMode="External"/><Relationship Id="rId7" Type="http://schemas.openxmlformats.org/officeDocument/2006/relationships/image" Target="../media/image4.gif"/><Relationship Id="rId2" Type="http://schemas.openxmlformats.org/officeDocument/2006/relationships/image" Target="../media/image1.gif"/><Relationship Id="rId1" Type="http://schemas.openxmlformats.org/officeDocument/2006/relationships/hyperlink" Target="https://www.censusdata.abs.gov.au/iLinks/Redirect2Dict?metaInfoComponentName=SEXP&amp;metaInfoDimension=1&amp;metaInfoComponent=0&amp;tableDescription=AGEP+by+SEXP+and+HRWRP&amp;dbid=2011Employment&amp;fieldMetaInfoIndex=fieldMetaInfoIndexVal&amp;columnDescription=SEXP+and+HRWRP" TargetMode="External"/><Relationship Id="rId6" Type="http://schemas.openxmlformats.org/officeDocument/2006/relationships/hyperlink" Target="https://www.censusdata.abs.gov.au/iLinks/Redirect2Dict?metaInfoComponentName=HRWRP&amp;metaInfoDimension=1&amp;metaInfoComponent=1&amp;tableDescription=AGEP+by+SEXP+and+HRWRP&amp;dbid=2011Employment&amp;fieldMetaInfoIndex=fieldMetaInfoIndexVal&amp;columnDescription=SEXP+and+HRWRP" TargetMode="External"/><Relationship Id="rId11" Type="http://schemas.openxmlformats.org/officeDocument/2006/relationships/image" Target="../media/image7.gif"/><Relationship Id="rId5" Type="http://schemas.openxmlformats.org/officeDocument/2006/relationships/image" Target="../media/image3.gif"/><Relationship Id="rId10" Type="http://schemas.openxmlformats.org/officeDocument/2006/relationships/hyperlink" Target="https://www.censusdata.abs.gov.au/iLinks/Redirect2Dict?metaInfoComponentName=AGEP&amp;metaInfoDimension=0&amp;metaInfoComponent=0&amp;tableDescription=AGEP+by+SEXP+and+HRWRP&amp;dbid=2011Employment&amp;fieldMetaInfoIndex=fieldMetaInfoIndexVal&amp;columnDescription=SEXP+and+HRWRP" TargetMode="External"/><Relationship Id="rId4" Type="http://schemas.openxmlformats.org/officeDocument/2006/relationships/image" Target="../media/image2.gif"/><Relationship Id="rId9" Type="http://schemas.openxmlformats.org/officeDocument/2006/relationships/image" Target="../media/image6.gi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ensusdata.abs.gov.au/iLinks/Redirect2Dict?metaInfoComponentName=AGEP&amp;metaInfoDimension=0&amp;metaInfoComponent=0&amp;tableDescription=AGEP+and+SEXP+by+LFSP&amp;dbid=2011Employment&amp;fieldMetaInfoIndex=fieldMetaInfoIndexVal&amp;columnDescription=LFSP" TargetMode="External"/><Relationship Id="rId3" Type="http://schemas.openxmlformats.org/officeDocument/2006/relationships/hyperlink" Target="https://www.censusdata.abs.gov.au/webapi/jsf/tableView/customiseTable.xhtml" TargetMode="External"/><Relationship Id="rId7" Type="http://schemas.openxmlformats.org/officeDocument/2006/relationships/image" Target="../media/image6.gif"/><Relationship Id="rId2" Type="http://schemas.openxmlformats.org/officeDocument/2006/relationships/image" Target="../media/image1.gif"/><Relationship Id="rId1" Type="http://schemas.openxmlformats.org/officeDocument/2006/relationships/hyperlink" Target="https://www.censusdata.abs.gov.au/iLinks/Redirect2Dict?metaInfoComponentName=LFSP&amp;metaInfoDimension=1&amp;metaInfoComponent=0&amp;tableDescription=AGEP+and+SEXP+by+LFSP&amp;dbid=2011Employment&amp;fieldMetaInfoIndex=fieldMetaInfoIndexVal&amp;columnDescription=LFSP" TargetMode="External"/><Relationship Id="rId6" Type="http://schemas.openxmlformats.org/officeDocument/2006/relationships/image" Target="../media/image5.gif"/><Relationship Id="rId5" Type="http://schemas.openxmlformats.org/officeDocument/2006/relationships/image" Target="../media/image3.gif"/><Relationship Id="rId10" Type="http://schemas.openxmlformats.org/officeDocument/2006/relationships/image" Target="../media/image4.gif"/><Relationship Id="rId4" Type="http://schemas.openxmlformats.org/officeDocument/2006/relationships/image" Target="../media/image2.gif"/><Relationship Id="rId9" Type="http://schemas.openxmlformats.org/officeDocument/2006/relationships/hyperlink" Target="https://www.censusdata.abs.gov.au/iLinks/Redirect2Dict?metaInfoComponentName=SEXP&amp;metaInfoDimension=0&amp;metaInfoComponent=1&amp;tableDescription=AGEP+and+SEXP+by+LFSP&amp;dbid=2011Employment&amp;fieldMetaInfoIndex=fieldMetaInfoIndexVal&amp;columnDescription=LFSP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ensusdata.abs.gov.au/iLinks/Redirect2Dict?metaInfoComponentName=AGEP&amp;metaInfoDimension=0&amp;metaInfoComponent=0&amp;tableDescription=AGEP+and+SEXP+by+LFSP&amp;dbid=2011Employment&amp;fieldMetaInfoIndex=fieldMetaInfoIndexVal&amp;columnDescription=LFSP" TargetMode="External"/><Relationship Id="rId3" Type="http://schemas.openxmlformats.org/officeDocument/2006/relationships/hyperlink" Target="https://www.censusdata.abs.gov.au/webapi/jsf/tableView/customiseTable.xhtml" TargetMode="External"/><Relationship Id="rId7" Type="http://schemas.openxmlformats.org/officeDocument/2006/relationships/image" Target="../media/image6.gif"/><Relationship Id="rId2" Type="http://schemas.openxmlformats.org/officeDocument/2006/relationships/image" Target="../media/image1.gif"/><Relationship Id="rId1" Type="http://schemas.openxmlformats.org/officeDocument/2006/relationships/hyperlink" Target="https://www.censusdata.abs.gov.au/iLinks/Redirect2Dict?metaInfoComponentName=LFSP&amp;metaInfoDimension=1&amp;metaInfoComponent=0&amp;tableDescription=AGEP+and+SEXP+by+LFSP&amp;dbid=2011Employment&amp;fieldMetaInfoIndex=fieldMetaInfoIndexVal&amp;columnDescription=LFSP" TargetMode="External"/><Relationship Id="rId6" Type="http://schemas.openxmlformats.org/officeDocument/2006/relationships/image" Target="../media/image5.gif"/><Relationship Id="rId5" Type="http://schemas.openxmlformats.org/officeDocument/2006/relationships/image" Target="../media/image3.gif"/><Relationship Id="rId10" Type="http://schemas.openxmlformats.org/officeDocument/2006/relationships/image" Target="../media/image4.gif"/><Relationship Id="rId4" Type="http://schemas.openxmlformats.org/officeDocument/2006/relationships/image" Target="../media/image2.gif"/><Relationship Id="rId9" Type="http://schemas.openxmlformats.org/officeDocument/2006/relationships/hyperlink" Target="https://www.censusdata.abs.gov.au/iLinks/Redirect2Dict?metaInfoComponentName=SEXP&amp;metaInfoDimension=0&amp;metaInfoComponent=1&amp;tableDescription=AGEP+and+SEXP+by+LFSP&amp;dbid=2011Employment&amp;fieldMetaInfoIndex=fieldMetaInfoIndexVal&amp;columnDescription=LFS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57150</xdr:rowOff>
    </xdr:from>
    <xdr:to>
      <xdr:col>10</xdr:col>
      <xdr:colOff>390000</xdr:colOff>
      <xdr:row>40</xdr:row>
      <xdr:rowOff>1125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114299</xdr:colOff>
      <xdr:row>19</xdr:row>
      <xdr:rowOff>57150</xdr:rowOff>
    </xdr:from>
    <xdr:to>
      <xdr:col>19</xdr:col>
      <xdr:colOff>504825</xdr:colOff>
      <xdr:row>40</xdr:row>
      <xdr:rowOff>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467590</xdr:colOff>
      <xdr:row>41</xdr:row>
      <xdr:rowOff>86590</xdr:rowOff>
    </xdr:from>
    <xdr:to>
      <xdr:col>20</xdr:col>
      <xdr:colOff>251454</xdr:colOff>
      <xdr:row>62</xdr:row>
      <xdr:rowOff>26843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42</xdr:row>
      <xdr:rowOff>0</xdr:rowOff>
    </xdr:from>
    <xdr:to>
      <xdr:col>6</xdr:col>
      <xdr:colOff>87462</xdr:colOff>
      <xdr:row>58</xdr:row>
      <xdr:rowOff>120923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51953</xdr:colOff>
      <xdr:row>42</xdr:row>
      <xdr:rowOff>112566</xdr:rowOff>
    </xdr:from>
    <xdr:to>
      <xdr:col>11</xdr:col>
      <xdr:colOff>139414</xdr:colOff>
      <xdr:row>59</xdr:row>
      <xdr:rowOff>72297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0.45274</cdr:x>
      <cdr:y>0.22222</cdr:y>
    </cdr:from>
    <cdr:to>
      <cdr:x>0.5965</cdr:x>
      <cdr:y>0.3125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84517" y="743193"/>
          <a:ext cx="757103" cy="3019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100"/>
            <a:t>Males</a:t>
          </a:r>
        </a:p>
      </cdr:txBody>
    </cdr:sp>
  </cdr:relSizeAnchor>
  <cdr:relSizeAnchor xmlns:cdr="http://schemas.openxmlformats.org/drawingml/2006/chartDrawing">
    <cdr:from>
      <cdr:x>0.3134</cdr:x>
      <cdr:y>0.6109</cdr:y>
    </cdr:from>
    <cdr:to>
      <cdr:x>0.45715</cdr:x>
      <cdr:y>0.70118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50599" y="2043098"/>
          <a:ext cx="757103" cy="301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/>
            <a:t>Females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0.48087</cdr:x>
      <cdr:y>0.0709</cdr:y>
    </cdr:from>
    <cdr:to>
      <cdr:x>0.6589</cdr:x>
      <cdr:y>0.14425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52725" y="276226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100"/>
        </a:p>
      </cdr:txBody>
    </cdr:sp>
  </cdr:relSizeAnchor>
  <cdr:relSizeAnchor xmlns:cdr="http://schemas.openxmlformats.org/drawingml/2006/chartDrawing">
    <cdr:from>
      <cdr:x>0.85567</cdr:x>
      <cdr:y>0.3608</cdr:y>
    </cdr:from>
    <cdr:to>
      <cdr:x>0.93554</cdr:x>
      <cdr:y>0.43415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507117" y="1206253"/>
          <a:ext cx="420685" cy="245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1-5</a:t>
          </a:r>
        </a:p>
      </cdr:txBody>
    </cdr:sp>
  </cdr:relSizeAnchor>
  <cdr:relSizeAnchor xmlns:cdr="http://schemas.openxmlformats.org/drawingml/2006/chartDrawing">
    <cdr:from>
      <cdr:x>0.09872</cdr:x>
      <cdr:y>0.0454</cdr:y>
    </cdr:from>
    <cdr:to>
      <cdr:x>0.17859</cdr:x>
      <cdr:y>0.11875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65150" y="151771"/>
          <a:ext cx="457200" cy="245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16-24</a:t>
          </a:r>
        </a:p>
      </cdr:txBody>
    </cdr:sp>
  </cdr:relSizeAnchor>
  <cdr:relSizeAnchor xmlns:cdr="http://schemas.openxmlformats.org/drawingml/2006/chartDrawing">
    <cdr:from>
      <cdr:x>0.09732</cdr:x>
      <cdr:y>0.31945</cdr:y>
    </cdr:from>
    <cdr:to>
      <cdr:x>0.17718</cdr:x>
      <cdr:y>0.3928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510748" y="1060022"/>
          <a:ext cx="419127" cy="2433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25-34</a:t>
          </a:r>
        </a:p>
      </cdr:txBody>
    </cdr:sp>
  </cdr:relSizeAnchor>
  <cdr:relSizeAnchor xmlns:cdr="http://schemas.openxmlformats.org/drawingml/2006/chartDrawing">
    <cdr:from>
      <cdr:x>0.1137</cdr:x>
      <cdr:y>0.46045</cdr:y>
    </cdr:from>
    <cdr:to>
      <cdr:x>0.19357</cdr:x>
      <cdr:y>0.5338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50875" y="1539417"/>
          <a:ext cx="457200" cy="245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</cdr:txBody>
    </cdr:sp>
  </cdr:relSizeAnchor>
  <cdr:relSizeAnchor xmlns:cdr="http://schemas.openxmlformats.org/drawingml/2006/chartDrawing">
    <cdr:from>
      <cdr:x>0.83843</cdr:x>
      <cdr:y>0.75789</cdr:y>
    </cdr:from>
    <cdr:to>
      <cdr:x>0.9183</cdr:x>
      <cdr:y>0.83124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416283" y="2533852"/>
          <a:ext cx="420701" cy="245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35-39</a:t>
          </a:r>
        </a:p>
      </cdr:txBody>
    </cdr:sp>
  </cdr:relSizeAnchor>
  <cdr:relSizeAnchor xmlns:cdr="http://schemas.openxmlformats.org/drawingml/2006/chartDrawing">
    <cdr:from>
      <cdr:x>0.75042</cdr:x>
      <cdr:y>0.05413</cdr:y>
    </cdr:from>
    <cdr:to>
      <cdr:x>0.91015</cdr:x>
      <cdr:y>0.14815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295776" y="180975"/>
          <a:ext cx="914400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  <a:endParaRPr lang="en-AU" sz="11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0.48087</cdr:x>
      <cdr:y>0.0709</cdr:y>
    </cdr:from>
    <cdr:to>
      <cdr:x>0.6589</cdr:x>
      <cdr:y>0.14425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52725" y="276226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100"/>
        </a:p>
      </cdr:txBody>
    </cdr:sp>
  </cdr:relSizeAnchor>
  <cdr:relSizeAnchor xmlns:cdr="http://schemas.openxmlformats.org/drawingml/2006/chartDrawing">
    <cdr:from>
      <cdr:x>0.4609</cdr:x>
      <cdr:y>0.23723</cdr:y>
    </cdr:from>
    <cdr:to>
      <cdr:x>0.54077</cdr:x>
      <cdr:y>0.31058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18704" y="787487"/>
          <a:ext cx="419138" cy="243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1-5</a:t>
          </a:r>
        </a:p>
      </cdr:txBody>
    </cdr:sp>
  </cdr:relSizeAnchor>
  <cdr:relSizeAnchor xmlns:cdr="http://schemas.openxmlformats.org/drawingml/2006/chartDrawing">
    <cdr:from>
      <cdr:x>0.37692</cdr:x>
      <cdr:y>0.30676</cdr:y>
    </cdr:from>
    <cdr:to>
      <cdr:x>0.45677</cdr:x>
      <cdr:y>0.38011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977956" y="1018289"/>
          <a:ext cx="419085" cy="243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16-24</a:t>
          </a:r>
        </a:p>
      </cdr:txBody>
    </cdr:sp>
  </cdr:relSizeAnchor>
  <cdr:relSizeAnchor xmlns:cdr="http://schemas.openxmlformats.org/drawingml/2006/chartDrawing">
    <cdr:from>
      <cdr:x>0.12648</cdr:x>
      <cdr:y>0.31554</cdr:y>
    </cdr:from>
    <cdr:to>
      <cdr:x>0.20635</cdr:x>
      <cdr:y>0.38889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63711" y="1047435"/>
          <a:ext cx="419138" cy="2434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25-34</a:t>
          </a:r>
        </a:p>
      </cdr:txBody>
    </cdr:sp>
  </cdr:relSizeAnchor>
  <cdr:relSizeAnchor xmlns:cdr="http://schemas.openxmlformats.org/drawingml/2006/chartDrawing">
    <cdr:from>
      <cdr:x>0.12776</cdr:x>
      <cdr:y>0.47966</cdr:y>
    </cdr:from>
    <cdr:to>
      <cdr:x>0.20763</cdr:x>
      <cdr:y>0.55301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70431" y="1592223"/>
          <a:ext cx="419138" cy="243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40+</a:t>
          </a:r>
        </a:p>
      </cdr:txBody>
    </cdr:sp>
  </cdr:relSizeAnchor>
  <cdr:relSizeAnchor xmlns:cdr="http://schemas.openxmlformats.org/drawingml/2006/chartDrawing">
    <cdr:from>
      <cdr:x>0.83162</cdr:x>
      <cdr:y>0.79071</cdr:y>
    </cdr:from>
    <cdr:to>
      <cdr:x>0.91149</cdr:x>
      <cdr:y>0.86406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364153" y="2624745"/>
          <a:ext cx="419138" cy="243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35-39</a:t>
          </a:r>
        </a:p>
      </cdr:txBody>
    </cdr:sp>
  </cdr:relSizeAnchor>
  <cdr:relSizeAnchor xmlns:cdr="http://schemas.openxmlformats.org/drawingml/2006/chartDrawing">
    <cdr:from>
      <cdr:x>0.7959</cdr:x>
      <cdr:y>0.05508</cdr:y>
    </cdr:from>
    <cdr:to>
      <cdr:x>0.9218</cdr:x>
      <cdr:y>0.1491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4556125" y="184150"/>
          <a:ext cx="72072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  <a:endParaRPr lang="en-AU" sz="11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0.73679</cdr:x>
      <cdr:y>0.05286</cdr:y>
    </cdr:from>
    <cdr:to>
      <cdr:x>0.94433</cdr:x>
      <cdr:y>0.14314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57917" y="145145"/>
          <a:ext cx="523332" cy="247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0.17138</cdr:x>
      <cdr:y>0.15804</cdr:y>
    </cdr:from>
    <cdr:to>
      <cdr:x>0.95009</cdr:x>
      <cdr:y>0.52589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493567" y="502227"/>
          <a:ext cx="2242704" cy="1168978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0.57252</cdr:x>
      <cdr:y>0.35153</cdr:y>
    </cdr:from>
    <cdr:to>
      <cdr:x>0.57252</cdr:x>
      <cdr:y>0.70305</cdr:y>
    </cdr:to>
    <cdr:cxnSp macro="">
      <cdr:nvCxnSpPr>
        <cdr:cNvPr id="10" name="Straight Connector 9"/>
        <cdr:cNvCxnSpPr/>
      </cdr:nvCxnSpPr>
      <cdr:spPr>
        <a:xfrm xmlns:a="http://schemas.openxmlformats.org/drawingml/2006/main">
          <a:off x="1440655" y="946547"/>
          <a:ext cx="0" cy="946547"/>
        </a:xfrm>
        <a:prstGeom xmlns:a="http://schemas.openxmlformats.org/drawingml/2006/main" prst="line">
          <a:avLst/>
        </a:prstGeom>
        <a:ln xmlns:a="http://schemas.openxmlformats.org/drawingml/2006/main" w="19050">
          <a:prstDash val="sysDash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0.46346</cdr:x>
      <cdr:y>0.46883</cdr:y>
    </cdr:from>
    <cdr:to>
      <cdr:x>0.55396</cdr:x>
      <cdr:y>0.58146</cdr:y>
    </cdr:to>
    <cdr:sp macro="" textlink="">
      <cdr:nvSpPr>
        <cdr:cNvPr id="13" name="Freeform 12"/>
        <cdr:cNvSpPr/>
      </cdr:nvSpPr>
      <cdr:spPr>
        <a:xfrm xmlns:a="http://schemas.openxmlformats.org/drawingml/2006/main" rot="1091055">
          <a:off x="1166233" y="1262407"/>
          <a:ext cx="227728" cy="303276"/>
        </a:xfrm>
        <a:custGeom xmlns:a="http://schemas.openxmlformats.org/drawingml/2006/main">
          <a:avLst/>
          <a:gdLst>
            <a:gd name="connsiteX0" fmla="*/ 0 w 228600"/>
            <a:gd name="connsiteY0" fmla="*/ 311150 h 311150"/>
            <a:gd name="connsiteX1" fmla="*/ 25400 w 228600"/>
            <a:gd name="connsiteY1" fmla="*/ 158750 h 311150"/>
            <a:gd name="connsiteX2" fmla="*/ 114300 w 228600"/>
            <a:gd name="connsiteY2" fmla="*/ 44450 h 311150"/>
            <a:gd name="connsiteX3" fmla="*/ 228600 w 228600"/>
            <a:gd name="connsiteY3" fmla="*/ 0 h 3111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28600" h="311150">
              <a:moveTo>
                <a:pt x="0" y="311150"/>
              </a:moveTo>
              <a:cubicBezTo>
                <a:pt x="3175" y="257175"/>
                <a:pt x="6350" y="203200"/>
                <a:pt x="25400" y="158750"/>
              </a:cubicBezTo>
              <a:cubicBezTo>
                <a:pt x="44450" y="114300"/>
                <a:pt x="80433" y="70908"/>
                <a:pt x="114300" y="44450"/>
              </a:cubicBezTo>
              <a:cubicBezTo>
                <a:pt x="148167" y="17992"/>
                <a:pt x="188383" y="8996"/>
                <a:pt x="228600" y="0"/>
              </a:cubicBezTo>
            </a:path>
          </a:pathLst>
        </a:cu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0.17968</cdr:x>
      <cdr:y>0.52118</cdr:y>
    </cdr:from>
    <cdr:to>
      <cdr:x>0.52912</cdr:x>
      <cdr:y>0.74184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452144" y="1403357"/>
          <a:ext cx="879309" cy="5941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Effect of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pensionable</a:t>
          </a:r>
          <a:r>
            <a:rPr lang="en-AU" sz="1000" baseline="0">
              <a:latin typeface="Arial" pitchFamily="34" charset="0"/>
              <a:cs typeface="Arial" pitchFamily="34" charset="0"/>
            </a:rPr>
            <a:t> </a:t>
          </a:r>
        </a:p>
        <a:p xmlns:a="http://schemas.openxmlformats.org/drawingml/2006/main">
          <a:r>
            <a:rPr lang="en-AU" sz="1000" baseline="0">
              <a:latin typeface="Arial" pitchFamily="34" charset="0"/>
              <a:cs typeface="Arial" pitchFamily="34" charset="0"/>
            </a:rPr>
            <a:t>age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0.17753</cdr:x>
      <cdr:y>0.10138</cdr:y>
    </cdr:from>
    <cdr:to>
      <cdr:x>0.38507</cdr:x>
      <cdr:y>0.19166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447675" y="278343"/>
          <a:ext cx="523332" cy="247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trend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0.72471</cdr:x>
      <cdr:y>0.06562</cdr:y>
    </cdr:from>
    <cdr:to>
      <cdr:x>0.9657</cdr:x>
      <cdr:y>0.1559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827456" y="180360"/>
          <a:ext cx="607673" cy="248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0.19543</cdr:x>
      <cdr:y>0.27962</cdr:y>
    </cdr:from>
    <cdr:to>
      <cdr:x>0.9531</cdr:x>
      <cdr:y>0.6344</cdr:y>
    </cdr:to>
    <cdr:cxnSp macro="">
      <cdr:nvCxnSpPr>
        <cdr:cNvPr id="7" name="Straight Connector 6"/>
        <cdr:cNvCxnSpPr/>
      </cdr:nvCxnSpPr>
      <cdr:spPr>
        <a:xfrm xmlns:a="http://schemas.openxmlformats.org/drawingml/2006/main">
          <a:off x="562842" y="805297"/>
          <a:ext cx="2182091" cy="1021773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0.5124</cdr:x>
      <cdr:y>0.43134</cdr:y>
    </cdr:from>
    <cdr:to>
      <cdr:x>0.51662</cdr:x>
      <cdr:y>0.69837</cdr:y>
    </cdr:to>
    <cdr:cxnSp macro="">
      <cdr:nvCxnSpPr>
        <cdr:cNvPr id="8" name="Straight Connector 7"/>
        <cdr:cNvCxnSpPr/>
      </cdr:nvCxnSpPr>
      <cdr:spPr>
        <a:xfrm xmlns:a="http://schemas.openxmlformats.org/drawingml/2006/main">
          <a:off x="1292078" y="1185519"/>
          <a:ext cx="10635" cy="733916"/>
        </a:xfrm>
        <a:prstGeom xmlns:a="http://schemas.openxmlformats.org/drawingml/2006/main" prst="line">
          <a:avLst/>
        </a:prstGeom>
        <a:ln xmlns:a="http://schemas.openxmlformats.org/drawingml/2006/main" w="19050">
          <a:prstDash val="sysDash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0.39506</cdr:x>
      <cdr:y>0.53194</cdr:y>
    </cdr:from>
    <cdr:to>
      <cdr:x>0.49631</cdr:x>
      <cdr:y>0.69865</cdr:y>
    </cdr:to>
    <cdr:sp macro="" textlink="">
      <cdr:nvSpPr>
        <cdr:cNvPr id="9" name="Freeform 8"/>
        <cdr:cNvSpPr/>
      </cdr:nvSpPr>
      <cdr:spPr>
        <a:xfrm xmlns:a="http://schemas.openxmlformats.org/drawingml/2006/main" rot="1091055">
          <a:off x="997873" y="1471568"/>
          <a:ext cx="255742" cy="461187"/>
        </a:xfrm>
        <a:custGeom xmlns:a="http://schemas.openxmlformats.org/drawingml/2006/main">
          <a:avLst/>
          <a:gdLst>
            <a:gd name="connsiteX0" fmla="*/ 0 w 228600"/>
            <a:gd name="connsiteY0" fmla="*/ 311150 h 311150"/>
            <a:gd name="connsiteX1" fmla="*/ 25400 w 228600"/>
            <a:gd name="connsiteY1" fmla="*/ 158750 h 311150"/>
            <a:gd name="connsiteX2" fmla="*/ 114300 w 228600"/>
            <a:gd name="connsiteY2" fmla="*/ 44450 h 311150"/>
            <a:gd name="connsiteX3" fmla="*/ 228600 w 228600"/>
            <a:gd name="connsiteY3" fmla="*/ 0 h 3111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28600" h="311150">
              <a:moveTo>
                <a:pt x="0" y="311150"/>
              </a:moveTo>
              <a:cubicBezTo>
                <a:pt x="3175" y="257175"/>
                <a:pt x="6350" y="203200"/>
                <a:pt x="25400" y="158750"/>
              </a:cubicBezTo>
              <a:cubicBezTo>
                <a:pt x="44450" y="114300"/>
                <a:pt x="80433" y="70908"/>
                <a:pt x="114300" y="44450"/>
              </a:cubicBezTo>
              <a:cubicBezTo>
                <a:pt x="148167" y="17992"/>
                <a:pt x="188383" y="8996"/>
                <a:pt x="228600" y="0"/>
              </a:cubicBezTo>
            </a:path>
          </a:pathLst>
        </a:cu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0.21118</cdr:x>
      <cdr:y>0.68632</cdr:y>
    </cdr:from>
    <cdr:to>
      <cdr:x>0.64313</cdr:x>
      <cdr:y>0.8568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533400" y="1898650"/>
          <a:ext cx="1091047" cy="4716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Effect of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pensionable</a:t>
          </a:r>
          <a:r>
            <a:rPr lang="en-AU" sz="1000" baseline="0">
              <a:latin typeface="Arial" pitchFamily="34" charset="0"/>
              <a:cs typeface="Arial" pitchFamily="34" charset="0"/>
            </a:rPr>
            <a:t> age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0.70636</cdr:x>
      <cdr:y>0.45746</cdr:y>
    </cdr:from>
    <cdr:to>
      <cdr:x>0.9139</cdr:x>
      <cdr:y>0.54765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1781175" y="1257300"/>
          <a:ext cx="523332" cy="247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trend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114300</xdr:rowOff>
    </xdr:to>
    <xdr:pic>
      <xdr:nvPicPr>
        <xdr:cNvPr id="2" name="Picture 1" descr="Show SEXP Meta Information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</xdr:row>
      <xdr:rowOff>0</xdr:rowOff>
    </xdr:from>
    <xdr:to>
      <xdr:col>0</xdr:col>
      <xdr:colOff>238125</xdr:colOff>
      <xdr:row>2</xdr:row>
      <xdr:rowOff>114300</xdr:rowOff>
    </xdr:to>
    <xdr:pic>
      <xdr:nvPicPr>
        <xdr:cNvPr id="3" name="Picture 2" descr="Hide SEX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4290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</xdr:row>
      <xdr:rowOff>0</xdr:rowOff>
    </xdr:from>
    <xdr:to>
      <xdr:col>0</xdr:col>
      <xdr:colOff>361950</xdr:colOff>
      <xdr:row>2</xdr:row>
      <xdr:rowOff>114300</xdr:rowOff>
    </xdr:to>
    <xdr:pic>
      <xdr:nvPicPr>
        <xdr:cNvPr id="4" name="Picture 3" descr="Show SEX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4290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114300</xdr:colOff>
      <xdr:row>4</xdr:row>
      <xdr:rowOff>114300</xdr:rowOff>
    </xdr:to>
    <xdr:pic>
      <xdr:nvPicPr>
        <xdr:cNvPr id="5" name="Picture 4" descr="Show HRWRP Meta Information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4</xdr:row>
      <xdr:rowOff>0</xdr:rowOff>
    </xdr:from>
    <xdr:to>
      <xdr:col>0</xdr:col>
      <xdr:colOff>238125</xdr:colOff>
      <xdr:row>4</xdr:row>
      <xdr:rowOff>114300</xdr:rowOff>
    </xdr:to>
    <xdr:pic>
      <xdr:nvPicPr>
        <xdr:cNvPr id="6" name="Picture 5" descr="Show HRWR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762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4</xdr:row>
      <xdr:rowOff>0</xdr:rowOff>
    </xdr:from>
    <xdr:to>
      <xdr:col>0</xdr:col>
      <xdr:colOff>361950</xdr:colOff>
      <xdr:row>4</xdr:row>
      <xdr:rowOff>114300</xdr:rowOff>
    </xdr:to>
    <xdr:pic>
      <xdr:nvPicPr>
        <xdr:cNvPr id="7" name="Picture 6" descr="Show HRWR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762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114300</xdr:rowOff>
    </xdr:to>
    <xdr:pic>
      <xdr:nvPicPr>
        <xdr:cNvPr id="8" name="Picture 7" descr="Sort De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91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6</xdr:row>
      <xdr:rowOff>0</xdr:rowOff>
    </xdr:from>
    <xdr:to>
      <xdr:col>1</xdr:col>
      <xdr:colOff>200025</xdr:colOff>
      <xdr:row>6</xdr:row>
      <xdr:rowOff>114300</xdr:rowOff>
    </xdr:to>
    <xdr:pic>
      <xdr:nvPicPr>
        <xdr:cNvPr id="9" name="Picture 8" descr="Sort A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0191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6</xdr:row>
      <xdr:rowOff>0</xdr:rowOff>
    </xdr:from>
    <xdr:to>
      <xdr:col>1</xdr:col>
      <xdr:colOff>323850</xdr:colOff>
      <xdr:row>6</xdr:row>
      <xdr:rowOff>114300</xdr:rowOff>
    </xdr:to>
    <xdr:pic>
      <xdr:nvPicPr>
        <xdr:cNvPr id="10" name="Picture 9" descr="Show AGEP Meta Information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0191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6</xdr:row>
      <xdr:rowOff>0</xdr:rowOff>
    </xdr:from>
    <xdr:to>
      <xdr:col>1</xdr:col>
      <xdr:colOff>447675</xdr:colOff>
      <xdr:row>6</xdr:row>
      <xdr:rowOff>114300</xdr:rowOff>
    </xdr:to>
    <xdr:pic>
      <xdr:nvPicPr>
        <xdr:cNvPr id="11" name="Picture 10" descr="Hide AGE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0191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457200</xdr:colOff>
      <xdr:row>6</xdr:row>
      <xdr:rowOff>0</xdr:rowOff>
    </xdr:from>
    <xdr:to>
      <xdr:col>1</xdr:col>
      <xdr:colOff>571500</xdr:colOff>
      <xdr:row>6</xdr:row>
      <xdr:rowOff>114300</xdr:rowOff>
    </xdr:to>
    <xdr:pic>
      <xdr:nvPicPr>
        <xdr:cNvPr id="12" name="Picture 11" descr="Show AGE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01917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114300</xdr:rowOff>
    </xdr:to>
    <xdr:pic>
      <xdr:nvPicPr>
        <xdr:cNvPr id="13" name="Picture 12" descr="Sort Descending Female Non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5</xdr:row>
      <xdr:rowOff>0</xdr:rowOff>
    </xdr:from>
    <xdr:to>
      <xdr:col>2</xdr:col>
      <xdr:colOff>200025</xdr:colOff>
      <xdr:row>5</xdr:row>
      <xdr:rowOff>114300</xdr:rowOff>
    </xdr:to>
    <xdr:pic>
      <xdr:nvPicPr>
        <xdr:cNvPr id="14" name="Picture 13" descr="Sort Ascending Female Non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95250</xdr:colOff>
      <xdr:row>5</xdr:row>
      <xdr:rowOff>114300</xdr:rowOff>
    </xdr:to>
    <xdr:pic>
      <xdr:nvPicPr>
        <xdr:cNvPr id="15" name="Picture 14" descr="Sort Descending Female 1-15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5</xdr:row>
      <xdr:rowOff>0</xdr:rowOff>
    </xdr:from>
    <xdr:to>
      <xdr:col>3</xdr:col>
      <xdr:colOff>200025</xdr:colOff>
      <xdr:row>5</xdr:row>
      <xdr:rowOff>114300</xdr:rowOff>
    </xdr:to>
    <xdr:pic>
      <xdr:nvPicPr>
        <xdr:cNvPr id="16" name="Picture 15" descr="Sort Ascending Female 1-15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95250</xdr:colOff>
      <xdr:row>5</xdr:row>
      <xdr:rowOff>114300</xdr:rowOff>
    </xdr:to>
    <xdr:pic>
      <xdr:nvPicPr>
        <xdr:cNvPr id="17" name="Picture 16" descr="Sort Descending Female 16-2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5</xdr:row>
      <xdr:rowOff>0</xdr:rowOff>
    </xdr:from>
    <xdr:to>
      <xdr:col>4</xdr:col>
      <xdr:colOff>200025</xdr:colOff>
      <xdr:row>5</xdr:row>
      <xdr:rowOff>114300</xdr:rowOff>
    </xdr:to>
    <xdr:pic>
      <xdr:nvPicPr>
        <xdr:cNvPr id="18" name="Picture 17" descr="Sort Ascending Female 16-2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95250</xdr:colOff>
      <xdr:row>5</xdr:row>
      <xdr:rowOff>114300</xdr:rowOff>
    </xdr:to>
    <xdr:pic>
      <xdr:nvPicPr>
        <xdr:cNvPr id="19" name="Picture 18" descr="Sort Descending Female 25-3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5</xdr:row>
      <xdr:rowOff>0</xdr:rowOff>
    </xdr:from>
    <xdr:to>
      <xdr:col>5</xdr:col>
      <xdr:colOff>200025</xdr:colOff>
      <xdr:row>5</xdr:row>
      <xdr:rowOff>114300</xdr:rowOff>
    </xdr:to>
    <xdr:pic>
      <xdr:nvPicPr>
        <xdr:cNvPr id="20" name="Picture 19" descr="Sort Ascending Female 25-3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95250</xdr:colOff>
      <xdr:row>5</xdr:row>
      <xdr:rowOff>114300</xdr:rowOff>
    </xdr:to>
    <xdr:pic>
      <xdr:nvPicPr>
        <xdr:cNvPr id="21" name="Picture 20" descr="Sort Descending Female 35-39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5</xdr:row>
      <xdr:rowOff>0</xdr:rowOff>
    </xdr:from>
    <xdr:to>
      <xdr:col>6</xdr:col>
      <xdr:colOff>200025</xdr:colOff>
      <xdr:row>5</xdr:row>
      <xdr:rowOff>114300</xdr:rowOff>
    </xdr:to>
    <xdr:pic>
      <xdr:nvPicPr>
        <xdr:cNvPr id="22" name="Picture 21" descr="Sort Ascending Female 35-39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95250</xdr:colOff>
      <xdr:row>5</xdr:row>
      <xdr:rowOff>114300</xdr:rowOff>
    </xdr:to>
    <xdr:pic>
      <xdr:nvPicPr>
        <xdr:cNvPr id="23" name="Picture 22" descr="Sort Descending Female 40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104775</xdr:colOff>
      <xdr:row>5</xdr:row>
      <xdr:rowOff>0</xdr:rowOff>
    </xdr:from>
    <xdr:to>
      <xdr:col>7</xdr:col>
      <xdr:colOff>200025</xdr:colOff>
      <xdr:row>5</xdr:row>
      <xdr:rowOff>114300</xdr:rowOff>
    </xdr:to>
    <xdr:pic>
      <xdr:nvPicPr>
        <xdr:cNvPr id="24" name="Picture 23" descr="Sort Ascending Female 40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95250</xdr:colOff>
      <xdr:row>5</xdr:row>
      <xdr:rowOff>114300</xdr:rowOff>
    </xdr:to>
    <xdr:pic>
      <xdr:nvPicPr>
        <xdr:cNvPr id="25" name="Picture 24" descr="Sort Descending Female 41-48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104775</xdr:colOff>
      <xdr:row>5</xdr:row>
      <xdr:rowOff>0</xdr:rowOff>
    </xdr:from>
    <xdr:to>
      <xdr:col>8</xdr:col>
      <xdr:colOff>200025</xdr:colOff>
      <xdr:row>5</xdr:row>
      <xdr:rowOff>114300</xdr:rowOff>
    </xdr:to>
    <xdr:pic>
      <xdr:nvPicPr>
        <xdr:cNvPr id="26" name="Picture 25" descr="Sort Ascending Female 41-48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95250</xdr:colOff>
      <xdr:row>5</xdr:row>
      <xdr:rowOff>114300</xdr:rowOff>
    </xdr:to>
    <xdr:pic>
      <xdr:nvPicPr>
        <xdr:cNvPr id="27" name="Picture 26" descr="Sort Descending Female 49 hours and over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104775</xdr:colOff>
      <xdr:row>5</xdr:row>
      <xdr:rowOff>0</xdr:rowOff>
    </xdr:from>
    <xdr:to>
      <xdr:col>9</xdr:col>
      <xdr:colOff>200025</xdr:colOff>
      <xdr:row>5</xdr:row>
      <xdr:rowOff>114300</xdr:rowOff>
    </xdr:to>
    <xdr:pic>
      <xdr:nvPicPr>
        <xdr:cNvPr id="28" name="Picture 27" descr="Sort Ascending Female 49 hours and over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95250</xdr:colOff>
      <xdr:row>5</xdr:row>
      <xdr:rowOff>114300</xdr:rowOff>
    </xdr:to>
    <xdr:pic>
      <xdr:nvPicPr>
        <xdr:cNvPr id="29" name="Picture 28" descr="Sort Descending Female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104775</xdr:colOff>
      <xdr:row>5</xdr:row>
      <xdr:rowOff>0</xdr:rowOff>
    </xdr:from>
    <xdr:to>
      <xdr:col>10</xdr:col>
      <xdr:colOff>200025</xdr:colOff>
      <xdr:row>5</xdr:row>
      <xdr:rowOff>114300</xdr:rowOff>
    </xdr:to>
    <xdr:pic>
      <xdr:nvPicPr>
        <xdr:cNvPr id="30" name="Picture 29" descr="Sort Ascending Female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95250</xdr:colOff>
      <xdr:row>5</xdr:row>
      <xdr:rowOff>114300</xdr:rowOff>
    </xdr:to>
    <xdr:pic>
      <xdr:nvPicPr>
        <xdr:cNvPr id="31" name="Picture 30" descr="Sort Descending Female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104775</xdr:colOff>
      <xdr:row>5</xdr:row>
      <xdr:rowOff>0</xdr:rowOff>
    </xdr:from>
    <xdr:to>
      <xdr:col>11</xdr:col>
      <xdr:colOff>200025</xdr:colOff>
      <xdr:row>5</xdr:row>
      <xdr:rowOff>114300</xdr:rowOff>
    </xdr:to>
    <xdr:pic>
      <xdr:nvPicPr>
        <xdr:cNvPr id="32" name="Picture 31" descr="Sort Ascending Female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3" name="Picture 32" descr="Sort Descending Total Non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4" name="Picture 33" descr="Sort Ascending Total Non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5" name="Picture 34" descr="Sort Descending Total 1-15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6" name="Picture 35" descr="Sort Ascending Total 1-15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7" name="Picture 36" descr="Sort Descending Total 16-2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8" name="Picture 37" descr="Sort Ascending Total 16-2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39" name="Picture 38" descr="Sort Descending Total 25-3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0" name="Picture 39" descr="Sort Ascending Total 25-34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1" name="Picture 40" descr="Sort Descending Total 35-39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2" name="Picture 41" descr="Sort Ascending Total 35-39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3" name="Picture 42" descr="Sort Descending Total 40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4" name="Picture 43" descr="Sort Ascending Total 40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9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5" name="Picture 44" descr="Sort Descending Total 41-48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6" name="Picture 45" descr="Sort Ascending Total 41-48 hour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7" name="Picture 46" descr="Sort Descending Total 49 hours and over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8" name="Picture 47" descr="Sort Ascending Total 49 hours and over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49" name="Picture 48" descr="Sort Descending Total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50" name="Picture 49" descr="Sort Ascending Total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67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51" name="Picture 50" descr="Sort Descending Total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95250</xdr:colOff>
      <xdr:row>5</xdr:row>
      <xdr:rowOff>114300</xdr:rowOff>
    </xdr:to>
    <xdr:pic>
      <xdr:nvPicPr>
        <xdr:cNvPr id="52" name="Picture 51" descr="Sort Ascending Total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8477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133350</xdr:rowOff>
    </xdr:to>
    <xdr:sp macro="" textlink="">
      <xdr:nvSpPr>
        <xdr:cNvPr id="4148" name="AutoShape 52" descr="https://www.censusdata.abs.gov.au/webapi/jsf/images/roundRichPanel/arrow_down.gif"/>
        <xdr:cNvSpPr>
          <a:spLocks noChangeAspect="1" noChangeArrowheads="1"/>
        </xdr:cNvSpPr>
      </xdr:nvSpPr>
      <xdr:spPr bwMode="auto">
        <a:xfrm>
          <a:off x="0" y="2963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142875</xdr:colOff>
      <xdr:row>69</xdr:row>
      <xdr:rowOff>142875</xdr:rowOff>
    </xdr:to>
    <xdr:pic>
      <xdr:nvPicPr>
        <xdr:cNvPr id="54" name="Picture 53" descr="https://www.censusdata.abs.gov.au/webapi/jsf/a4j/g/3_3_2.GAorg.richfaces.renderkit.html.iconimages.DataTableIconSortNone/DATB/eAFjYGD4!!8!AAYAAv4_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656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114300</xdr:rowOff>
    </xdr:to>
    <xdr:pic>
      <xdr:nvPicPr>
        <xdr:cNvPr id="2" name="Picture 1" descr="Show LFSP Meta Information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</xdr:row>
      <xdr:rowOff>0</xdr:rowOff>
    </xdr:from>
    <xdr:to>
      <xdr:col>0</xdr:col>
      <xdr:colOff>238125</xdr:colOff>
      <xdr:row>2</xdr:row>
      <xdr:rowOff>114300</xdr:rowOff>
    </xdr:to>
    <xdr:pic>
      <xdr:nvPicPr>
        <xdr:cNvPr id="3" name="Picture 2" descr="Hide LFS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</xdr:row>
      <xdr:rowOff>0</xdr:rowOff>
    </xdr:from>
    <xdr:to>
      <xdr:col>0</xdr:col>
      <xdr:colOff>361950</xdr:colOff>
      <xdr:row>2</xdr:row>
      <xdr:rowOff>114300</xdr:rowOff>
    </xdr:to>
    <xdr:pic>
      <xdr:nvPicPr>
        <xdr:cNvPr id="4" name="Picture 3" descr="Show LFS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114300</xdr:rowOff>
    </xdr:to>
    <xdr:pic>
      <xdr:nvPicPr>
        <xdr:cNvPr id="5" name="Picture 4" descr="Sort De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4</xdr:row>
      <xdr:rowOff>0</xdr:rowOff>
    </xdr:from>
    <xdr:to>
      <xdr:col>1</xdr:col>
      <xdr:colOff>200025</xdr:colOff>
      <xdr:row>4</xdr:row>
      <xdr:rowOff>114300</xdr:rowOff>
    </xdr:to>
    <xdr:pic>
      <xdr:nvPicPr>
        <xdr:cNvPr id="6" name="Picture 5" descr="Sort A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4</xdr:row>
      <xdr:rowOff>0</xdr:rowOff>
    </xdr:from>
    <xdr:to>
      <xdr:col>1</xdr:col>
      <xdr:colOff>323850</xdr:colOff>
      <xdr:row>4</xdr:row>
      <xdr:rowOff>114300</xdr:rowOff>
    </xdr:to>
    <xdr:pic>
      <xdr:nvPicPr>
        <xdr:cNvPr id="7" name="Picture 6" descr="Show AGEP Meta Information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4</xdr:row>
      <xdr:rowOff>0</xdr:rowOff>
    </xdr:from>
    <xdr:to>
      <xdr:col>1</xdr:col>
      <xdr:colOff>447675</xdr:colOff>
      <xdr:row>4</xdr:row>
      <xdr:rowOff>114300</xdr:rowOff>
    </xdr:to>
    <xdr:pic>
      <xdr:nvPicPr>
        <xdr:cNvPr id="8" name="Picture 7" descr="Hide AGE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457200</xdr:colOff>
      <xdr:row>4</xdr:row>
      <xdr:rowOff>0</xdr:rowOff>
    </xdr:from>
    <xdr:to>
      <xdr:col>1</xdr:col>
      <xdr:colOff>571500</xdr:colOff>
      <xdr:row>4</xdr:row>
      <xdr:rowOff>114300</xdr:rowOff>
    </xdr:to>
    <xdr:pic>
      <xdr:nvPicPr>
        <xdr:cNvPr id="9" name="Picture 8" descr="Show AGE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95250</xdr:colOff>
      <xdr:row>4</xdr:row>
      <xdr:rowOff>114300</xdr:rowOff>
    </xdr:to>
    <xdr:pic>
      <xdr:nvPicPr>
        <xdr:cNvPr id="10" name="Picture 9" descr="Sort Descending SEX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4</xdr:row>
      <xdr:rowOff>0</xdr:rowOff>
    </xdr:from>
    <xdr:to>
      <xdr:col>2</xdr:col>
      <xdr:colOff>200025</xdr:colOff>
      <xdr:row>4</xdr:row>
      <xdr:rowOff>114300</xdr:rowOff>
    </xdr:to>
    <xdr:pic>
      <xdr:nvPicPr>
        <xdr:cNvPr id="11" name="Picture 10" descr="Sort Ascending SEX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4</xdr:row>
      <xdr:rowOff>0</xdr:rowOff>
    </xdr:from>
    <xdr:to>
      <xdr:col>2</xdr:col>
      <xdr:colOff>323850</xdr:colOff>
      <xdr:row>4</xdr:row>
      <xdr:rowOff>114300</xdr:rowOff>
    </xdr:to>
    <xdr:pic>
      <xdr:nvPicPr>
        <xdr:cNvPr id="12" name="Picture 11" descr="Show SEXP Meta Information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4</xdr:row>
      <xdr:rowOff>0</xdr:rowOff>
    </xdr:from>
    <xdr:to>
      <xdr:col>2</xdr:col>
      <xdr:colOff>447675</xdr:colOff>
      <xdr:row>4</xdr:row>
      <xdr:rowOff>114300</xdr:rowOff>
    </xdr:to>
    <xdr:pic>
      <xdr:nvPicPr>
        <xdr:cNvPr id="13" name="Picture 12" descr="Show SEX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4</xdr:row>
      <xdr:rowOff>0</xdr:rowOff>
    </xdr:from>
    <xdr:to>
      <xdr:col>2</xdr:col>
      <xdr:colOff>571500</xdr:colOff>
      <xdr:row>4</xdr:row>
      <xdr:rowOff>114300</xdr:rowOff>
    </xdr:to>
    <xdr:pic>
      <xdr:nvPicPr>
        <xdr:cNvPr id="14" name="Picture 13" descr="Show SEX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95250</xdr:colOff>
      <xdr:row>3</xdr:row>
      <xdr:rowOff>114300</xdr:rowOff>
    </xdr:to>
    <xdr:pic>
      <xdr:nvPicPr>
        <xdr:cNvPr id="15" name="Picture 14" descr="Sort Descending Employed, worked full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3</xdr:row>
      <xdr:rowOff>0</xdr:rowOff>
    </xdr:from>
    <xdr:to>
      <xdr:col>3</xdr:col>
      <xdr:colOff>200025</xdr:colOff>
      <xdr:row>3</xdr:row>
      <xdr:rowOff>114300</xdr:rowOff>
    </xdr:to>
    <xdr:pic>
      <xdr:nvPicPr>
        <xdr:cNvPr id="16" name="Picture 15" descr="Sort Ascending Employed, worked full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95250</xdr:colOff>
      <xdr:row>3</xdr:row>
      <xdr:rowOff>114300</xdr:rowOff>
    </xdr:to>
    <xdr:pic>
      <xdr:nvPicPr>
        <xdr:cNvPr id="17" name="Picture 16" descr="Sort Descending Employed, worked part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3</xdr:row>
      <xdr:rowOff>0</xdr:rowOff>
    </xdr:from>
    <xdr:to>
      <xdr:col>4</xdr:col>
      <xdr:colOff>200025</xdr:colOff>
      <xdr:row>3</xdr:row>
      <xdr:rowOff>114300</xdr:rowOff>
    </xdr:to>
    <xdr:pic>
      <xdr:nvPicPr>
        <xdr:cNvPr id="18" name="Picture 17" descr="Sort Ascending Employed, worked part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95250</xdr:colOff>
      <xdr:row>3</xdr:row>
      <xdr:rowOff>114300</xdr:rowOff>
    </xdr:to>
    <xdr:pic>
      <xdr:nvPicPr>
        <xdr:cNvPr id="19" name="Picture 18" descr="Sort Descending Employed, away from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3</xdr:row>
      <xdr:rowOff>0</xdr:rowOff>
    </xdr:from>
    <xdr:to>
      <xdr:col>5</xdr:col>
      <xdr:colOff>200025</xdr:colOff>
      <xdr:row>3</xdr:row>
      <xdr:rowOff>114300</xdr:rowOff>
    </xdr:to>
    <xdr:pic>
      <xdr:nvPicPr>
        <xdr:cNvPr id="20" name="Picture 19" descr="Sort Ascending Employed, away from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95250</xdr:colOff>
      <xdr:row>3</xdr:row>
      <xdr:rowOff>114300</xdr:rowOff>
    </xdr:to>
    <xdr:pic>
      <xdr:nvPicPr>
        <xdr:cNvPr id="21" name="Picture 20" descr="Sort Descending Unemployed, looking for full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3</xdr:row>
      <xdr:rowOff>0</xdr:rowOff>
    </xdr:from>
    <xdr:to>
      <xdr:col>6</xdr:col>
      <xdr:colOff>200025</xdr:colOff>
      <xdr:row>3</xdr:row>
      <xdr:rowOff>114300</xdr:rowOff>
    </xdr:to>
    <xdr:pic>
      <xdr:nvPicPr>
        <xdr:cNvPr id="22" name="Picture 21" descr="Sort Ascending Unemployed, looking for full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95250</xdr:colOff>
      <xdr:row>3</xdr:row>
      <xdr:rowOff>114300</xdr:rowOff>
    </xdr:to>
    <xdr:pic>
      <xdr:nvPicPr>
        <xdr:cNvPr id="23" name="Picture 22" descr="Sort Descending Unemployed, looking for part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104775</xdr:colOff>
      <xdr:row>3</xdr:row>
      <xdr:rowOff>0</xdr:rowOff>
    </xdr:from>
    <xdr:to>
      <xdr:col>7</xdr:col>
      <xdr:colOff>200025</xdr:colOff>
      <xdr:row>3</xdr:row>
      <xdr:rowOff>114300</xdr:rowOff>
    </xdr:to>
    <xdr:pic>
      <xdr:nvPicPr>
        <xdr:cNvPr id="24" name="Picture 23" descr="Sort Ascending Unemployed, looking for part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95250</xdr:colOff>
      <xdr:row>3</xdr:row>
      <xdr:rowOff>114300</xdr:rowOff>
    </xdr:to>
    <xdr:pic>
      <xdr:nvPicPr>
        <xdr:cNvPr id="25" name="Picture 24" descr="Sort Descending Not in the labour forc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104775</xdr:colOff>
      <xdr:row>3</xdr:row>
      <xdr:rowOff>0</xdr:rowOff>
    </xdr:from>
    <xdr:to>
      <xdr:col>8</xdr:col>
      <xdr:colOff>200025</xdr:colOff>
      <xdr:row>3</xdr:row>
      <xdr:rowOff>114300</xdr:rowOff>
    </xdr:to>
    <xdr:pic>
      <xdr:nvPicPr>
        <xdr:cNvPr id="26" name="Picture 25" descr="Sort Ascending Not in the labour forc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95250</xdr:colOff>
      <xdr:row>3</xdr:row>
      <xdr:rowOff>114300</xdr:rowOff>
    </xdr:to>
    <xdr:pic>
      <xdr:nvPicPr>
        <xdr:cNvPr id="27" name="Picture 26" descr="Sort Descending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104775</xdr:colOff>
      <xdr:row>3</xdr:row>
      <xdr:rowOff>0</xdr:rowOff>
    </xdr:from>
    <xdr:to>
      <xdr:col>9</xdr:col>
      <xdr:colOff>200025</xdr:colOff>
      <xdr:row>3</xdr:row>
      <xdr:rowOff>114300</xdr:rowOff>
    </xdr:to>
    <xdr:pic>
      <xdr:nvPicPr>
        <xdr:cNvPr id="28" name="Picture 27" descr="Sort Ascending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95250</xdr:colOff>
      <xdr:row>3</xdr:row>
      <xdr:rowOff>114300</xdr:rowOff>
    </xdr:to>
    <xdr:pic>
      <xdr:nvPicPr>
        <xdr:cNvPr id="29" name="Picture 28" descr="Sort Descending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104775</xdr:colOff>
      <xdr:row>3</xdr:row>
      <xdr:rowOff>0</xdr:rowOff>
    </xdr:from>
    <xdr:to>
      <xdr:col>10</xdr:col>
      <xdr:colOff>200025</xdr:colOff>
      <xdr:row>3</xdr:row>
      <xdr:rowOff>114300</xdr:rowOff>
    </xdr:to>
    <xdr:pic>
      <xdr:nvPicPr>
        <xdr:cNvPr id="30" name="Picture 29" descr="Sort Ascending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95250</xdr:colOff>
      <xdr:row>3</xdr:row>
      <xdr:rowOff>114300</xdr:rowOff>
    </xdr:to>
    <xdr:pic>
      <xdr:nvPicPr>
        <xdr:cNvPr id="31" name="Picture 30" descr="Sort Descending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104775</xdr:colOff>
      <xdr:row>3</xdr:row>
      <xdr:rowOff>0</xdr:rowOff>
    </xdr:from>
    <xdr:to>
      <xdr:col>11</xdr:col>
      <xdr:colOff>200025</xdr:colOff>
      <xdr:row>3</xdr:row>
      <xdr:rowOff>114300</xdr:rowOff>
    </xdr:to>
    <xdr:pic>
      <xdr:nvPicPr>
        <xdr:cNvPr id="32" name="Picture 31" descr="Sort Ascending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114300</xdr:rowOff>
    </xdr:to>
    <xdr:pic>
      <xdr:nvPicPr>
        <xdr:cNvPr id="2" name="Picture 1" descr="Show LFSP Meta Information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</xdr:row>
      <xdr:rowOff>0</xdr:rowOff>
    </xdr:from>
    <xdr:to>
      <xdr:col>0</xdr:col>
      <xdr:colOff>238125</xdr:colOff>
      <xdr:row>2</xdr:row>
      <xdr:rowOff>114300</xdr:rowOff>
    </xdr:to>
    <xdr:pic>
      <xdr:nvPicPr>
        <xdr:cNvPr id="3" name="Picture 2" descr="Hide LFS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</xdr:row>
      <xdr:rowOff>0</xdr:rowOff>
    </xdr:from>
    <xdr:to>
      <xdr:col>0</xdr:col>
      <xdr:colOff>361950</xdr:colOff>
      <xdr:row>2</xdr:row>
      <xdr:rowOff>114300</xdr:rowOff>
    </xdr:to>
    <xdr:pic>
      <xdr:nvPicPr>
        <xdr:cNvPr id="4" name="Picture 3" descr="Show LFS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810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114300</xdr:rowOff>
    </xdr:to>
    <xdr:pic>
      <xdr:nvPicPr>
        <xdr:cNvPr id="5" name="Picture 4" descr="Sort De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4</xdr:row>
      <xdr:rowOff>0</xdr:rowOff>
    </xdr:from>
    <xdr:to>
      <xdr:col>1</xdr:col>
      <xdr:colOff>200025</xdr:colOff>
      <xdr:row>4</xdr:row>
      <xdr:rowOff>114300</xdr:rowOff>
    </xdr:to>
    <xdr:pic>
      <xdr:nvPicPr>
        <xdr:cNvPr id="6" name="Picture 5" descr="Sort Ascending AGE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4</xdr:row>
      <xdr:rowOff>0</xdr:rowOff>
    </xdr:from>
    <xdr:to>
      <xdr:col>1</xdr:col>
      <xdr:colOff>323850</xdr:colOff>
      <xdr:row>4</xdr:row>
      <xdr:rowOff>114300</xdr:rowOff>
    </xdr:to>
    <xdr:pic>
      <xdr:nvPicPr>
        <xdr:cNvPr id="7" name="Picture 6" descr="Show AGEP Meta Information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4</xdr:row>
      <xdr:rowOff>0</xdr:rowOff>
    </xdr:from>
    <xdr:to>
      <xdr:col>1</xdr:col>
      <xdr:colOff>447675</xdr:colOff>
      <xdr:row>4</xdr:row>
      <xdr:rowOff>114300</xdr:rowOff>
    </xdr:to>
    <xdr:pic>
      <xdr:nvPicPr>
        <xdr:cNvPr id="8" name="Picture 7" descr="Hide AGE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457200</xdr:colOff>
      <xdr:row>4</xdr:row>
      <xdr:rowOff>0</xdr:rowOff>
    </xdr:from>
    <xdr:to>
      <xdr:col>1</xdr:col>
      <xdr:colOff>571500</xdr:colOff>
      <xdr:row>4</xdr:row>
      <xdr:rowOff>114300</xdr:rowOff>
    </xdr:to>
    <xdr:pic>
      <xdr:nvPicPr>
        <xdr:cNvPr id="9" name="Picture 8" descr="Show AGE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95250</xdr:colOff>
      <xdr:row>4</xdr:row>
      <xdr:rowOff>114300</xdr:rowOff>
    </xdr:to>
    <xdr:pic>
      <xdr:nvPicPr>
        <xdr:cNvPr id="10" name="Picture 9" descr="Sort Descending SEX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4</xdr:row>
      <xdr:rowOff>0</xdr:rowOff>
    </xdr:from>
    <xdr:to>
      <xdr:col>2</xdr:col>
      <xdr:colOff>200025</xdr:colOff>
      <xdr:row>4</xdr:row>
      <xdr:rowOff>114300</xdr:rowOff>
    </xdr:to>
    <xdr:pic>
      <xdr:nvPicPr>
        <xdr:cNvPr id="11" name="Picture 10" descr="Sort Ascending SEXP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92392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4</xdr:row>
      <xdr:rowOff>0</xdr:rowOff>
    </xdr:from>
    <xdr:to>
      <xdr:col>2</xdr:col>
      <xdr:colOff>323850</xdr:colOff>
      <xdr:row>4</xdr:row>
      <xdr:rowOff>114300</xdr:rowOff>
    </xdr:to>
    <xdr:pic>
      <xdr:nvPicPr>
        <xdr:cNvPr id="12" name="Picture 11" descr="Show SEXP Meta Information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4</xdr:row>
      <xdr:rowOff>0</xdr:rowOff>
    </xdr:from>
    <xdr:to>
      <xdr:col>2</xdr:col>
      <xdr:colOff>447675</xdr:colOff>
      <xdr:row>4</xdr:row>
      <xdr:rowOff>114300</xdr:rowOff>
    </xdr:to>
    <xdr:pic>
      <xdr:nvPicPr>
        <xdr:cNvPr id="13" name="Picture 12" descr="Show SEXP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4</xdr:row>
      <xdr:rowOff>0</xdr:rowOff>
    </xdr:from>
    <xdr:to>
      <xdr:col>2</xdr:col>
      <xdr:colOff>571500</xdr:colOff>
      <xdr:row>4</xdr:row>
      <xdr:rowOff>114300</xdr:rowOff>
    </xdr:to>
    <xdr:pic>
      <xdr:nvPicPr>
        <xdr:cNvPr id="14" name="Picture 13" descr="Show SEXP Cod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9239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95250</xdr:colOff>
      <xdr:row>3</xdr:row>
      <xdr:rowOff>114300</xdr:rowOff>
    </xdr:to>
    <xdr:pic>
      <xdr:nvPicPr>
        <xdr:cNvPr id="15" name="Picture 14" descr="Sort Descending Employed, worked full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3</xdr:row>
      <xdr:rowOff>0</xdr:rowOff>
    </xdr:from>
    <xdr:to>
      <xdr:col>3</xdr:col>
      <xdr:colOff>200025</xdr:colOff>
      <xdr:row>3</xdr:row>
      <xdr:rowOff>114300</xdr:rowOff>
    </xdr:to>
    <xdr:pic>
      <xdr:nvPicPr>
        <xdr:cNvPr id="16" name="Picture 15" descr="Sort Ascending Employed, worked full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95250</xdr:colOff>
      <xdr:row>3</xdr:row>
      <xdr:rowOff>114300</xdr:rowOff>
    </xdr:to>
    <xdr:pic>
      <xdr:nvPicPr>
        <xdr:cNvPr id="17" name="Picture 16" descr="Sort Descending Employed, worked part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3</xdr:row>
      <xdr:rowOff>0</xdr:rowOff>
    </xdr:from>
    <xdr:to>
      <xdr:col>4</xdr:col>
      <xdr:colOff>200025</xdr:colOff>
      <xdr:row>3</xdr:row>
      <xdr:rowOff>114300</xdr:rowOff>
    </xdr:to>
    <xdr:pic>
      <xdr:nvPicPr>
        <xdr:cNvPr id="18" name="Picture 17" descr="Sort Ascending Employed, worked part-tim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95250</xdr:colOff>
      <xdr:row>3</xdr:row>
      <xdr:rowOff>114300</xdr:rowOff>
    </xdr:to>
    <xdr:pic>
      <xdr:nvPicPr>
        <xdr:cNvPr id="19" name="Picture 18" descr="Sort Descending Employed, away from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3</xdr:row>
      <xdr:rowOff>0</xdr:rowOff>
    </xdr:from>
    <xdr:to>
      <xdr:col>5</xdr:col>
      <xdr:colOff>200025</xdr:colOff>
      <xdr:row>3</xdr:row>
      <xdr:rowOff>114300</xdr:rowOff>
    </xdr:to>
    <xdr:pic>
      <xdr:nvPicPr>
        <xdr:cNvPr id="20" name="Picture 19" descr="Sort Ascending Employed, away from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95250</xdr:colOff>
      <xdr:row>3</xdr:row>
      <xdr:rowOff>114300</xdr:rowOff>
    </xdr:to>
    <xdr:pic>
      <xdr:nvPicPr>
        <xdr:cNvPr id="21" name="Picture 20" descr="Sort Descending Unemployed, looking for full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3</xdr:row>
      <xdr:rowOff>0</xdr:rowOff>
    </xdr:from>
    <xdr:to>
      <xdr:col>6</xdr:col>
      <xdr:colOff>200025</xdr:colOff>
      <xdr:row>3</xdr:row>
      <xdr:rowOff>114300</xdr:rowOff>
    </xdr:to>
    <xdr:pic>
      <xdr:nvPicPr>
        <xdr:cNvPr id="22" name="Picture 21" descr="Sort Ascending Unemployed, looking for full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95250</xdr:colOff>
      <xdr:row>3</xdr:row>
      <xdr:rowOff>114300</xdr:rowOff>
    </xdr:to>
    <xdr:pic>
      <xdr:nvPicPr>
        <xdr:cNvPr id="23" name="Picture 22" descr="Sort Descending Unemployed, looking for part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104775</xdr:colOff>
      <xdr:row>3</xdr:row>
      <xdr:rowOff>0</xdr:rowOff>
    </xdr:from>
    <xdr:to>
      <xdr:col>7</xdr:col>
      <xdr:colOff>200025</xdr:colOff>
      <xdr:row>3</xdr:row>
      <xdr:rowOff>114300</xdr:rowOff>
    </xdr:to>
    <xdr:pic>
      <xdr:nvPicPr>
        <xdr:cNvPr id="24" name="Picture 23" descr="Sort Ascending Unemployed, looking for part-time work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95250</xdr:colOff>
      <xdr:row>3</xdr:row>
      <xdr:rowOff>114300</xdr:rowOff>
    </xdr:to>
    <xdr:pic>
      <xdr:nvPicPr>
        <xdr:cNvPr id="25" name="Picture 24" descr="Sort Descending Not in the labour forc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104775</xdr:colOff>
      <xdr:row>3</xdr:row>
      <xdr:rowOff>0</xdr:rowOff>
    </xdr:from>
    <xdr:to>
      <xdr:col>8</xdr:col>
      <xdr:colOff>200025</xdr:colOff>
      <xdr:row>3</xdr:row>
      <xdr:rowOff>114300</xdr:rowOff>
    </xdr:to>
    <xdr:pic>
      <xdr:nvPicPr>
        <xdr:cNvPr id="26" name="Picture 25" descr="Sort Ascending Not in the labour forc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95250</xdr:colOff>
      <xdr:row>3</xdr:row>
      <xdr:rowOff>114300</xdr:rowOff>
    </xdr:to>
    <xdr:pic>
      <xdr:nvPicPr>
        <xdr:cNvPr id="27" name="Picture 26" descr="Sort Descending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104775</xdr:colOff>
      <xdr:row>3</xdr:row>
      <xdr:rowOff>0</xdr:rowOff>
    </xdr:from>
    <xdr:to>
      <xdr:col>9</xdr:col>
      <xdr:colOff>200025</xdr:colOff>
      <xdr:row>3</xdr:row>
      <xdr:rowOff>114300</xdr:rowOff>
    </xdr:to>
    <xdr:pic>
      <xdr:nvPicPr>
        <xdr:cNvPr id="28" name="Picture 27" descr="Sort Ascending Not stated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95250</xdr:colOff>
      <xdr:row>3</xdr:row>
      <xdr:rowOff>114300</xdr:rowOff>
    </xdr:to>
    <xdr:pic>
      <xdr:nvPicPr>
        <xdr:cNvPr id="29" name="Picture 28" descr="Sort Descending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104775</xdr:colOff>
      <xdr:row>3</xdr:row>
      <xdr:rowOff>0</xdr:rowOff>
    </xdr:from>
    <xdr:to>
      <xdr:col>10</xdr:col>
      <xdr:colOff>200025</xdr:colOff>
      <xdr:row>3</xdr:row>
      <xdr:rowOff>114300</xdr:rowOff>
    </xdr:to>
    <xdr:pic>
      <xdr:nvPicPr>
        <xdr:cNvPr id="30" name="Picture 29" descr="Sort Ascending Not applicabl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95250</xdr:colOff>
      <xdr:row>3</xdr:row>
      <xdr:rowOff>114300</xdr:rowOff>
    </xdr:to>
    <xdr:pic>
      <xdr:nvPicPr>
        <xdr:cNvPr id="31" name="Picture 30" descr="Sort Descending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104775</xdr:colOff>
      <xdr:row>3</xdr:row>
      <xdr:rowOff>0</xdr:rowOff>
    </xdr:from>
    <xdr:to>
      <xdr:col>11</xdr:col>
      <xdr:colOff>200025</xdr:colOff>
      <xdr:row>3</xdr:row>
      <xdr:rowOff>114300</xdr:rowOff>
    </xdr:to>
    <xdr:pic>
      <xdr:nvPicPr>
        <xdr:cNvPr id="32" name="Picture 31" descr="Sort Ascending Total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752475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data.abs.gov.au/webapi/jsf/tableView/customiseTable.xhtml" TargetMode="External"/><Relationship Id="rId2" Type="http://schemas.openxmlformats.org/officeDocument/2006/relationships/hyperlink" Target="https://www.censusdata.abs.gov.au/iLinks/Redirect2Dict?metaInfoComponentName=HRWRP&amp;metaInfoDimension=1&amp;metaInfoComponent=1&amp;tableDescription=AGEP+by+SEXP+and+HRWRP&amp;dbid=2011Employment&amp;fieldMetaInfoIndex=fieldMetaInfoIndexVal&amp;columnDescription=SEXP+and+HRWRP" TargetMode="External"/><Relationship Id="rId1" Type="http://schemas.openxmlformats.org/officeDocument/2006/relationships/hyperlink" Target="https://www.censusdata.abs.gov.au/iLinks/Redirect2Dict?metaInfoComponentName=SEXP&amp;metaInfoDimension=1&amp;metaInfoComponent=0&amp;tableDescription=AGEP+by+SEXP+and+HRWRP&amp;dbid=2011Employment&amp;fieldMetaInfoIndex=fieldMetaInfoIndexVal&amp;columnDescription=SEXP+and+HRWRP" TargetMode="External"/><Relationship Id="rId5" Type="http://schemas.openxmlformats.org/officeDocument/2006/relationships/drawing" Target="../drawings/drawing7.xml"/><Relationship Id="rId4" Type="http://schemas.openxmlformats.org/officeDocument/2006/relationships/hyperlink" Target="https://www.censusdata.abs.gov.au/webapi/jsf/tableView/customiseTable.xhtml?pageForm:_idcl=pageForm:custT&amp;pageForm_SUBMIT=1&amp;javax.faces.ViewState=IatYZG0H%2FQDIXEE7%2B6WBunFs1k%2B8sQPitiHjRRtCmh3IBIua%2BApQWa9izL6h%2B2c2OVrifgjgtVaNrnp%2BvBf6p9p5abIyoHWaew1A1sz5skyypffw85onxpSVBLvUDbs%2B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data.abs.gov.au/webapi/jsf/tableView/customiseTable.xhtml" TargetMode="External"/><Relationship Id="rId2" Type="http://schemas.openxmlformats.org/officeDocument/2006/relationships/hyperlink" Target="https://www.censusdata.abs.gov.au/webapi/jsf/tableView/customiseTable.xhtml" TargetMode="External"/><Relationship Id="rId1" Type="http://schemas.openxmlformats.org/officeDocument/2006/relationships/hyperlink" Target="https://www.censusdata.abs.gov.au/iLinks/Redirect2Dict?metaInfoComponentName=LFSP&amp;metaInfoDimension=1&amp;metaInfoComponent=0&amp;tableDescription=AGEP+and+SEXP+by+LFSP&amp;dbid=2011Employment&amp;fieldMetaInfoIndex=fieldMetaInfoIndexVal&amp;columnDescription=LFSP" TargetMode="External"/><Relationship Id="rId4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data.abs.gov.au/webapi/jsf/tableView/customiseTable.xhtml" TargetMode="External"/><Relationship Id="rId2" Type="http://schemas.openxmlformats.org/officeDocument/2006/relationships/hyperlink" Target="https://www.censusdata.abs.gov.au/webapi/jsf/tableView/customiseTable.xhtml" TargetMode="External"/><Relationship Id="rId1" Type="http://schemas.openxmlformats.org/officeDocument/2006/relationships/hyperlink" Target="https://www.censusdata.abs.gov.au/iLinks/Redirect2Dict?metaInfoComponentName=LFSP&amp;metaInfoDimension=1&amp;metaInfoComponent=0&amp;tableDescription=AGEP+and+SEXP+by+LFSP&amp;dbid=2011Employment&amp;fieldMetaInfoIndex=fieldMetaInfoIndexVal&amp;columnDescription=LFSP" TargetMode="External"/><Relationship Id="rId5" Type="http://schemas.openxmlformats.org/officeDocument/2006/relationships/drawing" Target="../drawings/drawing9.xml"/><Relationship Id="rId4" Type="http://schemas.openxmlformats.org/officeDocument/2006/relationships/hyperlink" Target="https://www.censusdata.abs.gov.au/webapi/jsf/tableView/customiseTable.xhtml?pageForm:_idcl=pageForm:custT&amp;pageForm_SUBMIT=1&amp;javax.faces.ViewState=IatYZG0H%2FQDIXEE7%2B6WBunFs1k%2B8sQPitiHjRRtCmh3IBIua%2BApQWa9izL6h%2B2c2OVrifgjgtVaNrnp%2BvBf6p9p5abIyoHWaew1A1sz5skyypffw85onxpSVBLvUDbs%2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RowHeight="12.75" x14ac:dyDescent="0.2"/>
  <sheetData>
    <row r="1" spans="1:1" x14ac:dyDescent="0.2">
      <c r="A1" t="s">
        <v>90</v>
      </c>
    </row>
    <row r="2" spans="1:1" x14ac:dyDescent="0.2">
      <c r="A2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"/>
  <sheetViews>
    <sheetView tabSelected="1" topLeftCell="I4" zoomScale="110" zoomScaleNormal="110" workbookViewId="0">
      <selection activeCell="L18" sqref="L18"/>
    </sheetView>
  </sheetViews>
  <sheetFormatPr defaultRowHeight="12.75" x14ac:dyDescent="0.2"/>
  <sheetData>
    <row r="2" spans="1:19" ht="13.5" thickBot="1" x14ac:dyDescent="0.25">
      <c r="B2" t="s">
        <v>94</v>
      </c>
      <c r="G2" t="s">
        <v>92</v>
      </c>
      <c r="N2" t="s">
        <v>93</v>
      </c>
    </row>
    <row r="3" spans="1:19" ht="24" thickTop="1" thickBot="1" x14ac:dyDescent="0.25">
      <c r="B3" t="s">
        <v>92</v>
      </c>
      <c r="C3" t="s">
        <v>93</v>
      </c>
      <c r="D3" t="s">
        <v>95</v>
      </c>
      <c r="E3" t="s">
        <v>96</v>
      </c>
      <c r="G3" s="17" t="s">
        <v>60</v>
      </c>
      <c r="H3" s="17" t="s">
        <v>61</v>
      </c>
      <c r="I3" s="17" t="s">
        <v>62</v>
      </c>
      <c r="J3" s="17" t="s">
        <v>63</v>
      </c>
      <c r="K3" s="17" t="s">
        <v>64</v>
      </c>
      <c r="L3" s="17" t="s">
        <v>65</v>
      </c>
      <c r="N3" s="17" t="s">
        <v>60</v>
      </c>
      <c r="O3" s="17" t="s">
        <v>61</v>
      </c>
      <c r="P3" s="17" t="s">
        <v>62</v>
      </c>
      <c r="Q3" s="17" t="s">
        <v>63</v>
      </c>
      <c r="R3" s="17" t="s">
        <v>64</v>
      </c>
      <c r="S3" s="17" t="s">
        <v>65</v>
      </c>
    </row>
    <row r="4" spans="1:19" ht="13.5" thickTop="1" x14ac:dyDescent="0.2">
      <c r="A4">
        <v>60</v>
      </c>
      <c r="B4">
        <f>'PR males'!N21</f>
        <v>-6.7512925287571353</v>
      </c>
      <c r="C4">
        <f>'PR females'!N21</f>
        <v>-8.6378918432922998</v>
      </c>
      <c r="D4">
        <f>B4</f>
        <v>-6.7512925287571353</v>
      </c>
      <c r="E4">
        <f>C4</f>
        <v>-8.6378918432922998</v>
      </c>
      <c r="F4">
        <v>60</v>
      </c>
      <c r="G4" s="38">
        <f>'Hours males'!R18</f>
        <v>10.618630007110696</v>
      </c>
      <c r="H4" s="38">
        <f>'Hours males'!S18</f>
        <v>14.126637554585141</v>
      </c>
      <c r="I4" s="38">
        <f>'Hours males'!T18</f>
        <v>1.3122529644268743</v>
      </c>
      <c r="J4" s="38">
        <f>'Hours males'!U18</f>
        <v>-8.645494028230182</v>
      </c>
      <c r="K4" s="38">
        <f>'Hours males'!V18</f>
        <v>-11.368233194527066</v>
      </c>
      <c r="L4" s="38">
        <f>'Hours males'!W18</f>
        <v>-14.149659863945574</v>
      </c>
      <c r="M4">
        <v>60</v>
      </c>
      <c r="N4" s="38">
        <f>'Hours females'!P23</f>
        <v>0.66232356134636738</v>
      </c>
      <c r="O4" s="38">
        <f>'Hours females'!Q23</f>
        <v>-3.8574821852731644</v>
      </c>
      <c r="P4" s="38">
        <f>'Hours females'!R23</f>
        <v>-10.526755852842806</v>
      </c>
      <c r="Q4" s="38">
        <f>'Hours females'!S23</f>
        <v>-12.356063699469166</v>
      </c>
      <c r="R4" s="38">
        <f>'Hours females'!T23</f>
        <v>-16.536767197560152</v>
      </c>
      <c r="S4" s="38">
        <f>'Hours females'!U23</f>
        <v>-15.498065764023206</v>
      </c>
    </row>
    <row r="5" spans="1:19" x14ac:dyDescent="0.2">
      <c r="A5">
        <f>A4+1</f>
        <v>61</v>
      </c>
      <c r="B5">
        <f>'PR males'!N22</f>
        <v>-5.4332390490872351</v>
      </c>
      <c r="C5">
        <f>'PR females'!N22</f>
        <v>-8.8010254387397282</v>
      </c>
      <c r="D5">
        <f t="shared" ref="D5:E8" si="0">B5</f>
        <v>-5.4332390490872351</v>
      </c>
      <c r="E5">
        <f t="shared" si="0"/>
        <v>-8.8010254387397282</v>
      </c>
      <c r="F5">
        <f>F4+1</f>
        <v>61</v>
      </c>
      <c r="G5" s="38">
        <f>'Hours males'!R19</f>
        <v>8.1851296335976098</v>
      </c>
      <c r="H5" s="38">
        <f>'Hours males'!S19</f>
        <v>4.4767553089726464</v>
      </c>
      <c r="I5" s="38">
        <f>'Hours males'!T19</f>
        <v>-3.3395755305867691</v>
      </c>
      <c r="J5" s="38">
        <f>'Hours males'!U19</f>
        <v>-8.8025553409597386</v>
      </c>
      <c r="K5" s="38">
        <f>'Hours males'!V19</f>
        <v>-10.0879253641184</v>
      </c>
      <c r="L5" s="38">
        <f>'Hours males'!W19</f>
        <v>-8.0258093728775233</v>
      </c>
      <c r="M5">
        <f>M4+1</f>
        <v>61</v>
      </c>
      <c r="N5" s="38">
        <f>'Hours females'!P24</f>
        <v>-2.8583755797648602</v>
      </c>
      <c r="O5" s="38">
        <f>'Hours females'!Q24</f>
        <v>-7.3821523865994614</v>
      </c>
      <c r="P5" s="38">
        <f>'Hours females'!R24</f>
        <v>-10.79338379590693</v>
      </c>
      <c r="Q5" s="38">
        <f>'Hours females'!S24</f>
        <v>-12.737607156168472</v>
      </c>
      <c r="R5" s="38">
        <f>'Hours females'!T24</f>
        <v>-13.655433752875901</v>
      </c>
      <c r="S5" s="38">
        <f>'Hours females'!U24</f>
        <v>-14.134477825464952</v>
      </c>
    </row>
    <row r="6" spans="1:19" x14ac:dyDescent="0.2">
      <c r="A6">
        <f t="shared" ref="A6:A14" si="1">A5+1</f>
        <v>62</v>
      </c>
      <c r="B6">
        <f>'PR males'!N23</f>
        <v>-6.7732894137676691</v>
      </c>
      <c r="C6">
        <f>'PR females'!N23</f>
        <v>-9.9372212388446073</v>
      </c>
      <c r="D6">
        <f t="shared" si="0"/>
        <v>-6.7732894137676691</v>
      </c>
      <c r="E6">
        <f t="shared" si="0"/>
        <v>-9.9372212388446073</v>
      </c>
      <c r="F6">
        <f t="shared" ref="F6:F14" si="2">F5+1</f>
        <v>62</v>
      </c>
      <c r="G6" s="38">
        <f>'Hours males'!R20</f>
        <v>1.4656367597543962</v>
      </c>
      <c r="H6" s="38">
        <f>'Hours males'!S20</f>
        <v>-4.6145394616370687</v>
      </c>
      <c r="I6" s="38">
        <f>'Hours males'!T20</f>
        <v>-2.3409751372295728</v>
      </c>
      <c r="J6" s="38">
        <f>'Hours males'!U20</f>
        <v>-12.152806060112409</v>
      </c>
      <c r="K6" s="38">
        <f>'Hours males'!V20</f>
        <v>-11.167512690355331</v>
      </c>
      <c r="L6" s="38">
        <f>'Hours males'!W20</f>
        <v>-13.661538461538459</v>
      </c>
      <c r="M6">
        <f t="shared" ref="M6:M14" si="3">M5+1</f>
        <v>62</v>
      </c>
      <c r="N6" s="38">
        <f>'Hours females'!P25</f>
        <v>-6.3069065067732577</v>
      </c>
      <c r="O6" s="38">
        <f>'Hours females'!Q25</f>
        <v>-10.659411011523689</v>
      </c>
      <c r="P6" s="38">
        <f>'Hours females'!R25</f>
        <v>-13.932537188351146</v>
      </c>
      <c r="Q6" s="38">
        <f>'Hours females'!S25</f>
        <v>-17.949813134009606</v>
      </c>
      <c r="R6" s="38">
        <f>'Hours females'!T25</f>
        <v>-15.595611285266454</v>
      </c>
      <c r="S6" s="38">
        <f>'Hours females'!U25</f>
        <v>-18.660446517827388</v>
      </c>
    </row>
    <row r="7" spans="1:19" x14ac:dyDescent="0.2">
      <c r="A7">
        <f t="shared" si="1"/>
        <v>63</v>
      </c>
      <c r="B7">
        <f>'PR males'!N24</f>
        <v>-6.863645134747653</v>
      </c>
      <c r="C7">
        <f>'PR females'!N24</f>
        <v>-11.172558831475376</v>
      </c>
      <c r="D7">
        <f t="shared" si="0"/>
        <v>-6.863645134747653</v>
      </c>
      <c r="E7">
        <f t="shared" si="0"/>
        <v>-11.172558831475376</v>
      </c>
      <c r="F7">
        <f t="shared" si="2"/>
        <v>63</v>
      </c>
      <c r="G7" s="38">
        <f>'Hours males'!R21</f>
        <v>5.1337107163771156</v>
      </c>
      <c r="H7" s="38">
        <f>'Hours males'!S21</f>
        <v>2.9948166634670814</v>
      </c>
      <c r="I7" s="38">
        <f>'Hours males'!T21</f>
        <v>-4.3974210613324516</v>
      </c>
      <c r="J7" s="38">
        <f>'Hours males'!U21</f>
        <v>-9.7171998145572545</v>
      </c>
      <c r="K7" s="38">
        <f>'Hours males'!V21</f>
        <v>-7.7478991596638629</v>
      </c>
      <c r="L7" s="38">
        <f>'Hours males'!W21</f>
        <v>-10.178189593727726</v>
      </c>
      <c r="M7">
        <f t="shared" si="3"/>
        <v>63</v>
      </c>
      <c r="N7" s="38">
        <f>'Hours females'!P26</f>
        <v>-2.7376155487082277</v>
      </c>
      <c r="O7" s="38">
        <f>'Hours females'!Q26</f>
        <v>-8.8976471993311819</v>
      </c>
      <c r="P7" s="38">
        <f>'Hours females'!R26</f>
        <v>-15.068159688412852</v>
      </c>
      <c r="Q7" s="38">
        <f>'Hours females'!S26</f>
        <v>-16.137428422696509</v>
      </c>
      <c r="R7" s="38">
        <f>'Hours females'!T26</f>
        <v>-16.193129062209842</v>
      </c>
      <c r="S7" s="38">
        <f>'Hours females'!U26</f>
        <v>-16.632527652601393</v>
      </c>
    </row>
    <row r="8" spans="1:19" x14ac:dyDescent="0.2">
      <c r="A8">
        <f t="shared" si="1"/>
        <v>64</v>
      </c>
      <c r="B8">
        <f>'PR males'!N25</f>
        <v>-8.9768633678762875</v>
      </c>
      <c r="C8">
        <f>'PR females'!N25</f>
        <v>-19.90818692864077</v>
      </c>
      <c r="D8">
        <f t="shared" si="0"/>
        <v>-8.9768633678762875</v>
      </c>
      <c r="F8">
        <f t="shared" si="2"/>
        <v>64</v>
      </c>
      <c r="G8" s="38">
        <f>'Hours males'!R22</f>
        <v>9.2833271444485721</v>
      </c>
      <c r="H8" s="38">
        <f>'Hours males'!S22</f>
        <v>2.7958993476234761</v>
      </c>
      <c r="I8" s="38">
        <f>'Hours males'!T22</f>
        <v>2.0231713643437566</v>
      </c>
      <c r="J8" s="38">
        <f>'Hours males'!U22</f>
        <v>-7.6306870699394018</v>
      </c>
      <c r="K8" s="38">
        <f>'Hours males'!V22</f>
        <v>-6.0393514301329887</v>
      </c>
      <c r="L8" s="38">
        <f>'Hours males'!W22</f>
        <v>-9.5857800349150928</v>
      </c>
      <c r="M8">
        <f t="shared" si="3"/>
        <v>64</v>
      </c>
      <c r="N8" s="38">
        <f>'Hours females'!P27</f>
        <v>-3.6066772267576486</v>
      </c>
      <c r="O8" s="38">
        <f>'Hours females'!Q27</f>
        <v>-15.403775563712641</v>
      </c>
      <c r="P8" s="38">
        <f>'Hours females'!R27</f>
        <v>-17.311550587560909</v>
      </c>
      <c r="Q8" s="38">
        <f>'Hours females'!S27</f>
        <v>-22.594661700806952</v>
      </c>
      <c r="R8" s="38">
        <f>'Hours females'!T27</f>
        <v>-18.280522933746958</v>
      </c>
      <c r="S8" s="38">
        <f>'Hours females'!U27</f>
        <v>-19.164619164619168</v>
      </c>
    </row>
    <row r="9" spans="1:19" x14ac:dyDescent="0.2">
      <c r="A9">
        <f t="shared" si="1"/>
        <v>65</v>
      </c>
      <c r="B9">
        <f>'PR males'!N26</f>
        <v>-20.304696649482313</v>
      </c>
      <c r="C9">
        <f>'PR females'!N26</f>
        <v>-18.60406790653235</v>
      </c>
      <c r="F9">
        <f t="shared" si="2"/>
        <v>65</v>
      </c>
      <c r="G9" s="38">
        <f>'Hours males'!R23</f>
        <v>-18.05980292218824</v>
      </c>
      <c r="H9" s="38">
        <f>'Hours males'!S23</f>
        <v>-21.251133272892108</v>
      </c>
      <c r="I9" s="38">
        <f>'Hours males'!T23</f>
        <v>-28.949152542372879</v>
      </c>
      <c r="J9" s="38">
        <f>'Hours males'!U23</f>
        <v>-37.602846342005783</v>
      </c>
      <c r="K9" s="38">
        <f>'Hours males'!V23</f>
        <v>-36.102762966553556</v>
      </c>
      <c r="L9" s="38">
        <f>'Hours males'!W23</f>
        <v>-39.564683166578909</v>
      </c>
      <c r="M9">
        <f t="shared" si="3"/>
        <v>65</v>
      </c>
      <c r="N9" s="38">
        <f>'Hours females'!P28</f>
        <v>-24.838832006067502</v>
      </c>
      <c r="O9" s="38">
        <f>'Hours females'!Q28</f>
        <v>-30.001549666821635</v>
      </c>
      <c r="P9" s="38">
        <f>'Hours females'!R28</f>
        <v>-37.45233968804159</v>
      </c>
      <c r="Q9" s="38">
        <f>'Hours females'!S28</f>
        <v>-39.153969526864472</v>
      </c>
      <c r="R9" s="38">
        <f>'Hours females'!T28</f>
        <v>-35.520607375271155</v>
      </c>
      <c r="S9" s="38">
        <f>'Hours females'!U28</f>
        <v>-41.337386018237076</v>
      </c>
    </row>
    <row r="10" spans="1:19" x14ac:dyDescent="0.2">
      <c r="A10">
        <f t="shared" si="1"/>
        <v>66</v>
      </c>
      <c r="B10">
        <f>'PR males'!N27</f>
        <v>-15.036309867578968</v>
      </c>
      <c r="C10">
        <f>'PR females'!N27</f>
        <v>-16.657195717119766</v>
      </c>
      <c r="E10">
        <f>C10</f>
        <v>-16.657195717119766</v>
      </c>
      <c r="F10">
        <f t="shared" si="2"/>
        <v>66</v>
      </c>
      <c r="G10" s="38">
        <f>'Hours males'!R24</f>
        <v>-4.9346879535558834</v>
      </c>
      <c r="H10" s="38">
        <f>'Hours males'!S24</f>
        <v>-10.062169007598431</v>
      </c>
      <c r="I10" s="38">
        <f>'Hours males'!T24</f>
        <v>-16.149809160305338</v>
      </c>
      <c r="J10" s="38">
        <f>'Hours males'!U24</f>
        <v>-28.332145402708488</v>
      </c>
      <c r="K10" s="38">
        <f>'Hours males'!V24</f>
        <v>-24.882415414959791</v>
      </c>
      <c r="L10" s="38">
        <f>'Hours males'!W24</f>
        <v>-26.110949753122281</v>
      </c>
      <c r="M10">
        <f t="shared" si="3"/>
        <v>66</v>
      </c>
      <c r="N10" s="38">
        <f>'Hours females'!P29</f>
        <v>-15.203498150016815</v>
      </c>
      <c r="O10" s="38">
        <f>'Hours females'!Q29</f>
        <v>-20.345361965906573</v>
      </c>
      <c r="P10" s="38">
        <f>'Hours females'!R29</f>
        <v>-20.75367137711277</v>
      </c>
      <c r="Q10" s="38">
        <f>'Hours females'!S29</f>
        <v>-24.151565074135096</v>
      </c>
      <c r="R10" s="38">
        <f>'Hours females'!T29</f>
        <v>-23.549201009251476</v>
      </c>
      <c r="S10" s="38">
        <f>'Hours females'!U29</f>
        <v>-23.834196891191706</v>
      </c>
    </row>
    <row r="11" spans="1:19" x14ac:dyDescent="0.2">
      <c r="A11">
        <f t="shared" si="1"/>
        <v>67</v>
      </c>
      <c r="B11">
        <f>'PR males'!N28</f>
        <v>-10.32745813117576</v>
      </c>
      <c r="C11">
        <f>'PR females'!N28</f>
        <v>-16.137765360380396</v>
      </c>
      <c r="D11">
        <f>B11</f>
        <v>-10.32745813117576</v>
      </c>
      <c r="E11">
        <f t="shared" ref="E11:E14" si="4">C11</f>
        <v>-16.137765360380396</v>
      </c>
      <c r="F11">
        <f t="shared" si="2"/>
        <v>67</v>
      </c>
      <c r="G11" s="38">
        <f>'Hours males'!R25</f>
        <v>-8.418756815703377</v>
      </c>
      <c r="H11" s="38">
        <f>'Hours males'!S25</f>
        <v>-6.3748079877112174</v>
      </c>
      <c r="I11" s="38">
        <f>'Hours males'!T25</f>
        <v>-7.5960170697012774</v>
      </c>
      <c r="J11" s="38">
        <f>'Hours males'!U25</f>
        <v>-21.432123321730479</v>
      </c>
      <c r="K11" s="38">
        <f>'Hours males'!V25</f>
        <v>-17.107655019188041</v>
      </c>
      <c r="L11" s="38">
        <f>'Hours males'!W25</f>
        <v>-22.012578616352197</v>
      </c>
      <c r="M11">
        <f t="shared" si="3"/>
        <v>67</v>
      </c>
      <c r="N11" s="38">
        <f>'Hours females'!P30</f>
        <v>-11.384371281237604</v>
      </c>
      <c r="O11" s="38">
        <f>'Hours females'!Q30</f>
        <v>-20.650361311839916</v>
      </c>
      <c r="P11" s="38">
        <f>'Hours females'!R30</f>
        <v>-23.111888111888113</v>
      </c>
      <c r="Q11" s="38">
        <f>'Hours females'!S30</f>
        <v>-32.18940052128584</v>
      </c>
      <c r="R11" s="38">
        <f>'Hours females'!T30</f>
        <v>-21.562156215621563</v>
      </c>
      <c r="S11" s="38">
        <f>'Hours females'!U30</f>
        <v>-23.401360544217688</v>
      </c>
    </row>
    <row r="12" spans="1:19" x14ac:dyDescent="0.2">
      <c r="A12">
        <f t="shared" si="1"/>
        <v>68</v>
      </c>
      <c r="B12">
        <f>'PR males'!N29</f>
        <v>-14.101142047635506</v>
      </c>
      <c r="C12">
        <f>'PR females'!N29</f>
        <v>-18.071636120266209</v>
      </c>
      <c r="D12">
        <f t="shared" ref="D12:D14" si="5">B12</f>
        <v>-14.101142047635506</v>
      </c>
      <c r="E12">
        <f t="shared" si="4"/>
        <v>-18.071636120266209</v>
      </c>
      <c r="F12">
        <f t="shared" si="2"/>
        <v>68</v>
      </c>
      <c r="G12" s="38">
        <f>'Hours males'!R26</f>
        <v>-14.408192426768274</v>
      </c>
      <c r="H12" s="38">
        <f>'Hours males'!S26</f>
        <v>-23.543888433141923</v>
      </c>
      <c r="I12" s="38">
        <f>'Hours males'!T26</f>
        <v>-25.215517241379317</v>
      </c>
      <c r="J12" s="38">
        <f>'Hours males'!U26</f>
        <v>-27.468354430379748</v>
      </c>
      <c r="K12" s="38">
        <f>'Hours males'!V26</f>
        <v>-29.166666666666664</v>
      </c>
      <c r="L12" s="38">
        <f>'Hours males'!W26</f>
        <v>-23.487903225806448</v>
      </c>
      <c r="M12">
        <f t="shared" si="3"/>
        <v>68</v>
      </c>
      <c r="N12" s="38">
        <f>'Hours females'!P31</f>
        <v>-19.516562220232771</v>
      </c>
      <c r="O12" s="38">
        <f>'Hours females'!Q31</f>
        <v>-28.021015761821367</v>
      </c>
      <c r="P12" s="38">
        <f>'Hours females'!R31</f>
        <v>-30.741246020918599</v>
      </c>
      <c r="Q12" s="38">
        <f>'Hours females'!S31</f>
        <v>-30.108904548366432</v>
      </c>
      <c r="R12" s="38">
        <f>'Hours females'!T31</f>
        <v>-35.483870967741936</v>
      </c>
      <c r="S12" s="38">
        <f>'Hours females'!U31</f>
        <v>-32.682060390763766</v>
      </c>
    </row>
    <row r="13" spans="1:19" x14ac:dyDescent="0.2">
      <c r="A13">
        <f t="shared" si="1"/>
        <v>69</v>
      </c>
      <c r="B13">
        <f>'PR males'!N30</f>
        <v>-13.134757301367305</v>
      </c>
      <c r="C13">
        <f>'PR females'!N30</f>
        <v>-16.576930868420213</v>
      </c>
      <c r="D13">
        <f t="shared" si="5"/>
        <v>-13.134757301367305</v>
      </c>
      <c r="E13">
        <f t="shared" si="4"/>
        <v>-16.576930868420213</v>
      </c>
      <c r="F13">
        <f t="shared" si="2"/>
        <v>69</v>
      </c>
      <c r="G13" s="38">
        <f>'Hours males'!R27</f>
        <v>-7.317751808569839</v>
      </c>
      <c r="H13" s="38">
        <f>'Hours males'!S27</f>
        <v>-10.622317596566521</v>
      </c>
      <c r="I13" s="38">
        <f>'Hours males'!T27</f>
        <v>-15.479621243310005</v>
      </c>
      <c r="J13" s="38">
        <f>'Hours males'!U27</f>
        <v>-16.099476439790571</v>
      </c>
      <c r="K13" s="38">
        <f>'Hours males'!V27</f>
        <v>-15.927072583419333</v>
      </c>
      <c r="L13" s="38">
        <f>'Hours males'!W27</f>
        <v>-20.487483530961793</v>
      </c>
      <c r="M13">
        <f t="shared" si="3"/>
        <v>69</v>
      </c>
      <c r="N13" s="38">
        <f>'Hours females'!P32</f>
        <v>-16.017797552836488</v>
      </c>
      <c r="O13" s="38">
        <f>'Hours females'!Q32</f>
        <v>-15.231143552311433</v>
      </c>
      <c r="P13" s="38">
        <f>'Hours females'!R32</f>
        <v>-21.799080761654633</v>
      </c>
      <c r="Q13" s="38">
        <f>'Hours females'!S32</f>
        <v>-24.197983501374885</v>
      </c>
      <c r="R13" s="38">
        <f>'Hours females'!T32</f>
        <v>-24.782608695652176</v>
      </c>
      <c r="S13" s="38">
        <f>'Hours females'!U32</f>
        <v>-23.746701846965699</v>
      </c>
    </row>
    <row r="14" spans="1:19" x14ac:dyDescent="0.2">
      <c r="A14">
        <f t="shared" si="1"/>
        <v>70</v>
      </c>
      <c r="B14">
        <f>'PR males'!N31</f>
        <v>-17.42911091817172</v>
      </c>
      <c r="C14">
        <f>'PR females'!N31</f>
        <v>-18.894109910781577</v>
      </c>
      <c r="D14">
        <f t="shared" si="5"/>
        <v>-17.42911091817172</v>
      </c>
      <c r="E14">
        <f t="shared" si="4"/>
        <v>-18.894109910781577</v>
      </c>
      <c r="F14">
        <f t="shared" si="2"/>
        <v>70</v>
      </c>
      <c r="G14" s="38">
        <f>'Hours males'!R28</f>
        <v>-14.500150105073551</v>
      </c>
      <c r="H14" s="38">
        <f>'Hours males'!S28</f>
        <v>-22.689075630252098</v>
      </c>
      <c r="I14" s="38">
        <f>'Hours males'!T28</f>
        <v>-20.214320506575746</v>
      </c>
      <c r="J14" s="38">
        <f>'Hours males'!U28</f>
        <v>-36.713468538741544</v>
      </c>
      <c r="K14" s="38">
        <f>'Hours males'!V28</f>
        <v>-30.97381342062193</v>
      </c>
      <c r="L14" s="38">
        <f>'Hours males'!W28</f>
        <v>-29.908864954432481</v>
      </c>
      <c r="M14">
        <f t="shared" si="3"/>
        <v>70</v>
      </c>
      <c r="N14" s="38">
        <f>'Hours females'!P33</f>
        <v>-16.655629139072847</v>
      </c>
      <c r="O14" s="38">
        <f>'Hours females'!Q33</f>
        <v>-28.243398392652118</v>
      </c>
      <c r="P14" s="38">
        <f>'Hours females'!R33</f>
        <v>-29.722921914357681</v>
      </c>
      <c r="Q14" s="38">
        <f>'Hours females'!S33</f>
        <v>-38.93591293833132</v>
      </c>
      <c r="R14" s="38">
        <f>'Hours females'!T33</f>
        <v>-24.566473988439309</v>
      </c>
      <c r="S14" s="38">
        <f>'Hours females'!U33</f>
        <v>-17.647058823529417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workbookViewId="0">
      <pane ySplit="2355" activePane="bottomLeft"/>
      <selection activeCell="R1" sqref="R1:W1"/>
      <selection pane="bottomLeft" activeCell="R1" sqref="R1:W1"/>
    </sheetView>
  </sheetViews>
  <sheetFormatPr defaultRowHeight="12.75" x14ac:dyDescent="0.2"/>
  <cols>
    <col min="12" max="13" width="12.85546875" customWidth="1"/>
    <col min="26" max="27" width="12.85546875" customWidth="1"/>
  </cols>
  <sheetData>
    <row r="1" spans="1:27" ht="24" thickTop="1" thickBot="1" x14ac:dyDescent="0.25">
      <c r="C1" s="16" t="s">
        <v>59</v>
      </c>
      <c r="D1" s="17" t="s">
        <v>60</v>
      </c>
      <c r="E1" s="17" t="s">
        <v>61</v>
      </c>
      <c r="F1" s="17" t="s">
        <v>62</v>
      </c>
      <c r="G1" s="17" t="s">
        <v>63</v>
      </c>
      <c r="H1" s="17" t="s">
        <v>64</v>
      </c>
      <c r="I1" s="17" t="s">
        <v>65</v>
      </c>
      <c r="J1" s="17" t="s">
        <v>66</v>
      </c>
      <c r="K1" s="17" t="s">
        <v>67</v>
      </c>
      <c r="L1" s="17" t="s">
        <v>68</v>
      </c>
      <c r="M1" s="18" t="s">
        <v>58</v>
      </c>
      <c r="Q1" s="16" t="s">
        <v>59</v>
      </c>
      <c r="R1" s="17" t="s">
        <v>60</v>
      </c>
      <c r="S1" s="17" t="s">
        <v>61</v>
      </c>
      <c r="T1" s="17" t="s">
        <v>62</v>
      </c>
      <c r="U1" s="17" t="s">
        <v>63</v>
      </c>
      <c r="V1" s="17" t="s">
        <v>64</v>
      </c>
      <c r="W1" s="17" t="s">
        <v>65</v>
      </c>
      <c r="X1" s="17" t="s">
        <v>66</v>
      </c>
      <c r="Y1" s="17" t="s">
        <v>67</v>
      </c>
      <c r="Z1" s="17" t="s">
        <v>68</v>
      </c>
      <c r="AA1" s="18" t="s">
        <v>58</v>
      </c>
    </row>
    <row r="2" spans="1:27" ht="18.75" thickTop="1" thickBot="1" x14ac:dyDescent="0.25">
      <c r="A2" s="4" t="s">
        <v>0</v>
      </c>
      <c r="B2" s="5" t="s">
        <v>1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7">
        <v>141777</v>
      </c>
      <c r="M2" s="8">
        <v>141777</v>
      </c>
      <c r="O2" s="4" t="s">
        <v>0</v>
      </c>
      <c r="P2" s="5" t="s">
        <v>1</v>
      </c>
      <c r="Q2" s="19">
        <v>0</v>
      </c>
      <c r="R2" s="19">
        <v>0</v>
      </c>
      <c r="S2" s="19">
        <v>0</v>
      </c>
      <c r="T2" s="19">
        <v>0</v>
      </c>
      <c r="U2" s="19">
        <v>0</v>
      </c>
      <c r="V2" s="19">
        <v>0</v>
      </c>
      <c r="W2" s="19">
        <v>0</v>
      </c>
      <c r="X2" s="19">
        <v>0</v>
      </c>
      <c r="Y2" s="19">
        <v>0</v>
      </c>
      <c r="Z2" s="19">
        <v>141777</v>
      </c>
      <c r="AA2" s="20">
        <v>141777</v>
      </c>
    </row>
    <row r="3" spans="1:27" ht="18" thickBot="1" x14ac:dyDescent="0.25">
      <c r="A3" s="9" t="s">
        <v>2</v>
      </c>
      <c r="B3" s="1" t="s">
        <v>1</v>
      </c>
      <c r="C3" s="3">
        <v>3390</v>
      </c>
      <c r="D3" s="3">
        <v>3113</v>
      </c>
      <c r="E3" s="3">
        <v>3694</v>
      </c>
      <c r="F3" s="3">
        <v>6113</v>
      </c>
      <c r="G3" s="3">
        <v>19961</v>
      </c>
      <c r="H3" s="3">
        <v>26558</v>
      </c>
      <c r="I3" s="3">
        <v>16903</v>
      </c>
      <c r="J3" s="3">
        <v>34091</v>
      </c>
      <c r="K3" s="3">
        <v>2690</v>
      </c>
      <c r="L3" s="3">
        <v>26863</v>
      </c>
      <c r="M3" s="10">
        <v>143376</v>
      </c>
      <c r="O3" s="9" t="s">
        <v>2</v>
      </c>
      <c r="P3" s="1" t="s">
        <v>1</v>
      </c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8" thickBot="1" x14ac:dyDescent="0.25">
      <c r="A4" s="9" t="s">
        <v>3</v>
      </c>
      <c r="B4" s="1" t="s">
        <v>1</v>
      </c>
      <c r="C4" s="3">
        <v>3449</v>
      </c>
      <c r="D4" s="3">
        <v>3296</v>
      </c>
      <c r="E4" s="3">
        <v>3755</v>
      </c>
      <c r="F4" s="3">
        <v>6366</v>
      </c>
      <c r="G4" s="3">
        <v>20112</v>
      </c>
      <c r="H4" s="3">
        <v>26665</v>
      </c>
      <c r="I4" s="3">
        <v>16847</v>
      </c>
      <c r="J4" s="3">
        <v>34509</v>
      </c>
      <c r="K4" s="3">
        <v>2617</v>
      </c>
      <c r="L4" s="3">
        <v>27192</v>
      </c>
      <c r="M4" s="10">
        <v>144808</v>
      </c>
      <c r="O4" s="9" t="s">
        <v>3</v>
      </c>
      <c r="P4" s="1" t="s">
        <v>1</v>
      </c>
      <c r="Q4" s="21">
        <f>(C4/C3-1)*100</f>
        <v>1.7404129793510359</v>
      </c>
      <c r="R4" s="21">
        <f t="shared" ref="R4:AA4" si="0">(D4/D3-1)*100</f>
        <v>5.8785737230966806</v>
      </c>
      <c r="S4" s="21">
        <f t="shared" si="0"/>
        <v>1.6513264753654555</v>
      </c>
      <c r="T4" s="21">
        <f t="shared" si="0"/>
        <v>4.138720759038117</v>
      </c>
      <c r="U4" s="21">
        <f t="shared" si="0"/>
        <v>0.75647512649665849</v>
      </c>
      <c r="V4" s="21">
        <f t="shared" si="0"/>
        <v>0.40289178401988757</v>
      </c>
      <c r="W4" s="21">
        <f t="shared" si="0"/>
        <v>-0.33130213571554989</v>
      </c>
      <c r="X4" s="21">
        <f t="shared" si="0"/>
        <v>1.2261300636531747</v>
      </c>
      <c r="Y4" s="21">
        <f t="shared" si="0"/>
        <v>-2.7137546468401497</v>
      </c>
      <c r="Z4" s="21">
        <f t="shared" si="0"/>
        <v>1.2247329039943411</v>
      </c>
      <c r="AA4" s="21">
        <f t="shared" si="0"/>
        <v>0.99877245843098539</v>
      </c>
    </row>
    <row r="5" spans="1:27" ht="18" thickBot="1" x14ac:dyDescent="0.25">
      <c r="A5" s="9" t="s">
        <v>4</v>
      </c>
      <c r="B5" s="1" t="s">
        <v>1</v>
      </c>
      <c r="C5" s="3">
        <v>3673</v>
      </c>
      <c r="D5" s="3">
        <v>3369</v>
      </c>
      <c r="E5" s="3">
        <v>3878</v>
      </c>
      <c r="F5" s="3">
        <v>6444</v>
      </c>
      <c r="G5" s="3">
        <v>20960</v>
      </c>
      <c r="H5" s="3">
        <v>27279</v>
      </c>
      <c r="I5" s="3">
        <v>17607</v>
      </c>
      <c r="J5" s="3">
        <v>35687</v>
      </c>
      <c r="K5" s="3">
        <v>2714</v>
      </c>
      <c r="L5" s="3">
        <v>28320</v>
      </c>
      <c r="M5" s="10">
        <v>149931</v>
      </c>
      <c r="O5" s="9" t="s">
        <v>4</v>
      </c>
      <c r="P5" s="1" t="s">
        <v>1</v>
      </c>
      <c r="Q5" s="21">
        <f t="shared" ref="Q5:Q59" si="1">(C5/C4-1)*100</f>
        <v>6.4946361264134556</v>
      </c>
      <c r="R5" s="21">
        <f t="shared" ref="R5:R59" si="2">(D5/D4-1)*100</f>
        <v>2.2148058252427161</v>
      </c>
      <c r="S5" s="21">
        <f t="shared" ref="S5:S59" si="3">(E5/E4-1)*100</f>
        <v>3.2756324900133249</v>
      </c>
      <c r="T5" s="21">
        <f t="shared" ref="T5:T59" si="4">(F5/F4-1)*100</f>
        <v>1.2252591894439169</v>
      </c>
      <c r="U5" s="21">
        <f t="shared" ref="U5:U59" si="5">(G5/G4-1)*100</f>
        <v>4.2163882259347751</v>
      </c>
      <c r="V5" s="21">
        <f t="shared" ref="V5:V59" si="6">(H5/H4-1)*100</f>
        <v>2.3026439152447065</v>
      </c>
      <c r="W5" s="21">
        <f t="shared" ref="W5:W59" si="7">(I5/I4-1)*100</f>
        <v>4.5111889357155599</v>
      </c>
      <c r="X5" s="21">
        <f t="shared" ref="X5:X59" si="8">(J5/J4-1)*100</f>
        <v>3.4136022486887407</v>
      </c>
      <c r="Y5" s="21">
        <f t="shared" ref="Y5:Y59" si="9">(K5/K4-1)*100</f>
        <v>3.706534199465028</v>
      </c>
      <c r="Z5" s="21">
        <f t="shared" ref="Z5:Z59" si="10">(L5/L4-1)*100</f>
        <v>4.1482789055604652</v>
      </c>
      <c r="AA5" s="21">
        <f t="shared" ref="AA5:AA59" si="11">(M5/M4-1)*100</f>
        <v>3.5377879675156043</v>
      </c>
    </row>
    <row r="6" spans="1:27" ht="18" thickBot="1" x14ac:dyDescent="0.25">
      <c r="A6" s="9" t="s">
        <v>5</v>
      </c>
      <c r="B6" s="1" t="s">
        <v>1</v>
      </c>
      <c r="C6" s="3">
        <v>3772</v>
      </c>
      <c r="D6" s="3">
        <v>3516</v>
      </c>
      <c r="E6" s="3">
        <v>4025</v>
      </c>
      <c r="F6" s="3">
        <v>6761</v>
      </c>
      <c r="G6" s="3">
        <v>21211</v>
      </c>
      <c r="H6" s="3">
        <v>27601</v>
      </c>
      <c r="I6" s="3">
        <v>17681</v>
      </c>
      <c r="J6" s="3">
        <v>35614</v>
      </c>
      <c r="K6" s="3">
        <v>2573</v>
      </c>
      <c r="L6" s="3">
        <v>28568</v>
      </c>
      <c r="M6" s="10">
        <v>151322</v>
      </c>
      <c r="O6" s="9" t="s">
        <v>5</v>
      </c>
      <c r="P6" s="1" t="s">
        <v>1</v>
      </c>
      <c r="Q6" s="21">
        <f t="shared" si="1"/>
        <v>2.6953444051184272</v>
      </c>
      <c r="R6" s="21">
        <f t="shared" si="2"/>
        <v>4.3633125556544972</v>
      </c>
      <c r="S6" s="21">
        <f t="shared" si="3"/>
        <v>3.7906137184115618</v>
      </c>
      <c r="T6" s="21">
        <f t="shared" si="4"/>
        <v>4.9193047796399769</v>
      </c>
      <c r="U6" s="21">
        <f t="shared" si="5"/>
        <v>1.1975190839694561</v>
      </c>
      <c r="V6" s="21">
        <f t="shared" si="6"/>
        <v>1.1803951757762388</v>
      </c>
      <c r="W6" s="21">
        <f t="shared" si="7"/>
        <v>0.42028738569885871</v>
      </c>
      <c r="X6" s="21">
        <f t="shared" si="8"/>
        <v>-0.20455628099868006</v>
      </c>
      <c r="Y6" s="21">
        <f t="shared" si="9"/>
        <v>-5.1952837140751607</v>
      </c>
      <c r="Z6" s="21">
        <f t="shared" si="10"/>
        <v>0.87570621468926468</v>
      </c>
      <c r="AA6" s="21">
        <f t="shared" si="11"/>
        <v>0.92776010298070144</v>
      </c>
    </row>
    <row r="7" spans="1:27" ht="18" thickBot="1" x14ac:dyDescent="0.25">
      <c r="A7" s="9" t="s">
        <v>6</v>
      </c>
      <c r="B7" s="1" t="s">
        <v>1</v>
      </c>
      <c r="C7" s="3">
        <v>3869</v>
      </c>
      <c r="D7" s="3">
        <v>3532</v>
      </c>
      <c r="E7" s="3">
        <v>4052</v>
      </c>
      <c r="F7" s="3">
        <v>6760</v>
      </c>
      <c r="G7" s="3">
        <v>21294</v>
      </c>
      <c r="H7" s="3">
        <v>26826</v>
      </c>
      <c r="I7" s="3">
        <v>17621</v>
      </c>
      <c r="J7" s="3">
        <v>35821</v>
      </c>
      <c r="K7" s="3">
        <v>2634</v>
      </c>
      <c r="L7" s="3">
        <v>29117</v>
      </c>
      <c r="M7" s="10">
        <v>151526</v>
      </c>
      <c r="O7" s="9" t="s">
        <v>6</v>
      </c>
      <c r="P7" s="1" t="s">
        <v>1</v>
      </c>
      <c r="Q7" s="21">
        <f t="shared" si="1"/>
        <v>2.5715800636267216</v>
      </c>
      <c r="R7" s="21">
        <f t="shared" si="2"/>
        <v>0.4550625711035261</v>
      </c>
      <c r="S7" s="21">
        <f t="shared" si="3"/>
        <v>0.67080745341614456</v>
      </c>
      <c r="T7" s="21">
        <f t="shared" si="4"/>
        <v>-1.4790711433221304E-2</v>
      </c>
      <c r="U7" s="21">
        <f t="shared" si="5"/>
        <v>0.39130639762388064</v>
      </c>
      <c r="V7" s="21">
        <f t="shared" si="6"/>
        <v>-2.8078692800985516</v>
      </c>
      <c r="W7" s="21">
        <f t="shared" si="7"/>
        <v>-0.33934732198405149</v>
      </c>
      <c r="X7" s="21">
        <f t="shared" si="8"/>
        <v>0.58123209973606205</v>
      </c>
      <c r="Y7" s="21">
        <f t="shared" si="9"/>
        <v>2.3707734162456306</v>
      </c>
      <c r="Z7" s="21">
        <f t="shared" si="10"/>
        <v>1.9217306076729113</v>
      </c>
      <c r="AA7" s="21">
        <f t="shared" si="11"/>
        <v>0.13481185815678032</v>
      </c>
    </row>
    <row r="8" spans="1:27" ht="18" thickBot="1" x14ac:dyDescent="0.25">
      <c r="A8" s="9" t="s">
        <v>7</v>
      </c>
      <c r="B8" s="1" t="s">
        <v>1</v>
      </c>
      <c r="C8" s="3">
        <v>3938</v>
      </c>
      <c r="D8" s="3">
        <v>3478</v>
      </c>
      <c r="E8" s="3">
        <v>4023</v>
      </c>
      <c r="F8" s="3">
        <v>6718</v>
      </c>
      <c r="G8" s="3">
        <v>21044</v>
      </c>
      <c r="H8" s="3">
        <v>26674</v>
      </c>
      <c r="I8" s="3">
        <v>16936</v>
      </c>
      <c r="J8" s="3">
        <v>35262</v>
      </c>
      <c r="K8" s="3">
        <v>2586</v>
      </c>
      <c r="L8" s="3">
        <v>29956</v>
      </c>
      <c r="M8" s="10">
        <v>150615</v>
      </c>
      <c r="O8" s="9" t="s">
        <v>7</v>
      </c>
      <c r="P8" s="1" t="s">
        <v>1</v>
      </c>
      <c r="Q8" s="21">
        <f t="shared" si="1"/>
        <v>1.7834065650038866</v>
      </c>
      <c r="R8" s="21">
        <f t="shared" si="2"/>
        <v>-1.5288788221970551</v>
      </c>
      <c r="S8" s="21">
        <f t="shared" si="3"/>
        <v>-0.71569595261599117</v>
      </c>
      <c r="T8" s="21">
        <f t="shared" si="4"/>
        <v>-0.62130177514793106</v>
      </c>
      <c r="U8" s="21">
        <f t="shared" si="5"/>
        <v>-1.1740396355780947</v>
      </c>
      <c r="V8" s="21">
        <f t="shared" si="6"/>
        <v>-0.5666144784910121</v>
      </c>
      <c r="W8" s="21">
        <f t="shared" si="7"/>
        <v>-3.8874070711083397</v>
      </c>
      <c r="X8" s="21">
        <f t="shared" si="8"/>
        <v>-1.5605371151000802</v>
      </c>
      <c r="Y8" s="21">
        <f t="shared" si="9"/>
        <v>-1.8223234624145768</v>
      </c>
      <c r="Z8" s="21">
        <f t="shared" si="10"/>
        <v>2.8814781742624529</v>
      </c>
      <c r="AA8" s="21">
        <f t="shared" si="11"/>
        <v>-0.60121695286617927</v>
      </c>
    </row>
    <row r="9" spans="1:27" ht="18" thickBot="1" x14ac:dyDescent="0.25">
      <c r="A9" s="9" t="s">
        <v>8</v>
      </c>
      <c r="B9" s="1" t="s">
        <v>1</v>
      </c>
      <c r="C9" s="3">
        <v>3790</v>
      </c>
      <c r="D9" s="3">
        <v>3384</v>
      </c>
      <c r="E9" s="3">
        <v>3981</v>
      </c>
      <c r="F9" s="3">
        <v>6531</v>
      </c>
      <c r="G9" s="3">
        <v>20405</v>
      </c>
      <c r="H9" s="3">
        <v>24834</v>
      </c>
      <c r="I9" s="3">
        <v>16571</v>
      </c>
      <c r="J9" s="3">
        <v>33465</v>
      </c>
      <c r="K9" s="3">
        <v>2425</v>
      </c>
      <c r="L9" s="3">
        <v>29023</v>
      </c>
      <c r="M9" s="10">
        <v>144409</v>
      </c>
      <c r="O9" s="9" t="s">
        <v>8</v>
      </c>
      <c r="P9" s="1" t="s">
        <v>1</v>
      </c>
      <c r="Q9" s="21">
        <f t="shared" si="1"/>
        <v>-3.7582529202640935</v>
      </c>
      <c r="R9" s="21">
        <f t="shared" si="2"/>
        <v>-2.7027027027026973</v>
      </c>
      <c r="S9" s="21">
        <f t="shared" si="3"/>
        <v>-1.0439970171513768</v>
      </c>
      <c r="T9" s="21">
        <f t="shared" si="4"/>
        <v>-2.7835665376600205</v>
      </c>
      <c r="U9" s="21">
        <f t="shared" si="5"/>
        <v>-3.0364949629347993</v>
      </c>
      <c r="V9" s="21">
        <f t="shared" si="6"/>
        <v>-6.8981030216690442</v>
      </c>
      <c r="W9" s="21">
        <f t="shared" si="7"/>
        <v>-2.155172413793105</v>
      </c>
      <c r="X9" s="21">
        <f t="shared" si="8"/>
        <v>-5.096137485111452</v>
      </c>
      <c r="Y9" s="21">
        <f t="shared" si="9"/>
        <v>-6.2258313998453163</v>
      </c>
      <c r="Z9" s="21">
        <f t="shared" si="10"/>
        <v>-3.1145680331152392</v>
      </c>
      <c r="AA9" s="21">
        <f t="shared" si="11"/>
        <v>-4.1204395312551823</v>
      </c>
    </row>
    <row r="10" spans="1:27" ht="18" thickBot="1" x14ac:dyDescent="0.25">
      <c r="A10" s="9" t="s">
        <v>9</v>
      </c>
      <c r="B10" s="1" t="s">
        <v>1</v>
      </c>
      <c r="C10" s="3">
        <v>3879</v>
      </c>
      <c r="D10" s="3">
        <v>3533</v>
      </c>
      <c r="E10" s="3">
        <v>4107</v>
      </c>
      <c r="F10" s="3">
        <v>6424</v>
      </c>
      <c r="G10" s="3">
        <v>20130</v>
      </c>
      <c r="H10" s="3">
        <v>24570</v>
      </c>
      <c r="I10" s="3">
        <v>15755</v>
      </c>
      <c r="J10" s="3">
        <v>32353</v>
      </c>
      <c r="K10" s="3">
        <v>2243</v>
      </c>
      <c r="L10" s="3">
        <v>29572</v>
      </c>
      <c r="M10" s="10">
        <v>142566</v>
      </c>
      <c r="O10" s="9" t="s">
        <v>9</v>
      </c>
      <c r="P10" s="1" t="s">
        <v>1</v>
      </c>
      <c r="Q10" s="21">
        <f t="shared" si="1"/>
        <v>2.3482849604221645</v>
      </c>
      <c r="R10" s="21">
        <f t="shared" si="2"/>
        <v>4.4030732860520061</v>
      </c>
      <c r="S10" s="21">
        <f t="shared" si="3"/>
        <v>3.1650339110776082</v>
      </c>
      <c r="T10" s="21">
        <f t="shared" si="4"/>
        <v>-1.6383402235492284</v>
      </c>
      <c r="U10" s="21">
        <f t="shared" si="5"/>
        <v>-1.3477088948787075</v>
      </c>
      <c r="V10" s="21">
        <f t="shared" si="6"/>
        <v>-1.0630587098332978</v>
      </c>
      <c r="W10" s="21">
        <f t="shared" si="7"/>
        <v>-4.9242652827228284</v>
      </c>
      <c r="X10" s="21">
        <f t="shared" si="8"/>
        <v>-3.3228746451516522</v>
      </c>
      <c r="Y10" s="21">
        <f t="shared" si="9"/>
        <v>-7.5051546391752595</v>
      </c>
      <c r="Z10" s="21">
        <f t="shared" si="10"/>
        <v>1.8916032112462622</v>
      </c>
      <c r="AA10" s="21">
        <f t="shared" si="11"/>
        <v>-1.2762362456633536</v>
      </c>
    </row>
    <row r="11" spans="1:27" ht="18" thickBot="1" x14ac:dyDescent="0.25">
      <c r="A11" s="9" t="s">
        <v>10</v>
      </c>
      <c r="B11" s="1" t="s">
        <v>1</v>
      </c>
      <c r="C11" s="3">
        <v>4057</v>
      </c>
      <c r="D11" s="3">
        <v>3473</v>
      </c>
      <c r="E11" s="3">
        <v>3924</v>
      </c>
      <c r="F11" s="3">
        <v>6387</v>
      </c>
      <c r="G11" s="3">
        <v>19718</v>
      </c>
      <c r="H11" s="3">
        <v>23535</v>
      </c>
      <c r="I11" s="3">
        <v>15251</v>
      </c>
      <c r="J11" s="3">
        <v>30773</v>
      </c>
      <c r="K11" s="3">
        <v>2083</v>
      </c>
      <c r="L11" s="3">
        <v>29364</v>
      </c>
      <c r="M11" s="10">
        <v>138565</v>
      </c>
      <c r="O11" s="9" t="s">
        <v>10</v>
      </c>
      <c r="P11" s="1" t="s">
        <v>1</v>
      </c>
      <c r="Q11" s="21">
        <f t="shared" si="1"/>
        <v>4.5888115493683879</v>
      </c>
      <c r="R11" s="21">
        <f t="shared" si="2"/>
        <v>-1.6982734220209461</v>
      </c>
      <c r="S11" s="21">
        <f t="shared" si="3"/>
        <v>-4.4558071585098613</v>
      </c>
      <c r="T11" s="21">
        <f t="shared" si="4"/>
        <v>-0.57596513075964806</v>
      </c>
      <c r="U11" s="21">
        <f t="shared" si="5"/>
        <v>-2.0466964729259796</v>
      </c>
      <c r="V11" s="21">
        <f t="shared" si="6"/>
        <v>-4.2124542124542081</v>
      </c>
      <c r="W11" s="21">
        <f t="shared" si="7"/>
        <v>-3.1989844493811481</v>
      </c>
      <c r="X11" s="21">
        <f t="shared" si="8"/>
        <v>-4.8836274843136689</v>
      </c>
      <c r="Y11" s="21">
        <f t="shared" si="9"/>
        <v>-7.1333036112349539</v>
      </c>
      <c r="Z11" s="21">
        <f t="shared" si="10"/>
        <v>-0.70336805085892129</v>
      </c>
      <c r="AA11" s="21">
        <f t="shared" si="11"/>
        <v>-2.8064194829061639</v>
      </c>
    </row>
    <row r="12" spans="1:27" ht="18" thickBot="1" x14ac:dyDescent="0.25">
      <c r="A12" s="9" t="s">
        <v>11</v>
      </c>
      <c r="B12" s="1" t="s">
        <v>1</v>
      </c>
      <c r="C12" s="3">
        <v>4017</v>
      </c>
      <c r="D12" s="3">
        <v>3520</v>
      </c>
      <c r="E12" s="3">
        <v>4105</v>
      </c>
      <c r="F12" s="3">
        <v>6278</v>
      </c>
      <c r="G12" s="3">
        <v>18910</v>
      </c>
      <c r="H12" s="3">
        <v>22731</v>
      </c>
      <c r="I12" s="3">
        <v>14387</v>
      </c>
      <c r="J12" s="3">
        <v>29532</v>
      </c>
      <c r="K12" s="3">
        <v>2062</v>
      </c>
      <c r="L12" s="3">
        <v>30043</v>
      </c>
      <c r="M12" s="10">
        <v>135585</v>
      </c>
      <c r="O12" s="9" t="s">
        <v>11</v>
      </c>
      <c r="P12" s="1" t="s">
        <v>1</v>
      </c>
      <c r="Q12" s="21">
        <f t="shared" si="1"/>
        <v>-0.98595020951441903</v>
      </c>
      <c r="R12" s="21">
        <f t="shared" si="2"/>
        <v>1.3532968615030283</v>
      </c>
      <c r="S12" s="21">
        <f t="shared" si="3"/>
        <v>4.61264016309888</v>
      </c>
      <c r="T12" s="21">
        <f t="shared" si="4"/>
        <v>-1.706591514012834</v>
      </c>
      <c r="U12" s="21">
        <f t="shared" si="5"/>
        <v>-4.0977786793792497</v>
      </c>
      <c r="V12" s="21">
        <f t="shared" si="6"/>
        <v>-3.4161886551943965</v>
      </c>
      <c r="W12" s="21">
        <f t="shared" si="7"/>
        <v>-5.6652022818175833</v>
      </c>
      <c r="X12" s="21">
        <f t="shared" si="8"/>
        <v>-4.0327559873915453</v>
      </c>
      <c r="Y12" s="21">
        <f t="shared" si="9"/>
        <v>-1.00816130580893</v>
      </c>
      <c r="Z12" s="21">
        <f t="shared" si="10"/>
        <v>2.3123552649502832</v>
      </c>
      <c r="AA12" s="21">
        <f t="shared" si="11"/>
        <v>-2.1506152347273821</v>
      </c>
    </row>
    <row r="13" spans="1:27" ht="18" thickBot="1" x14ac:dyDescent="0.25">
      <c r="A13" s="9" t="s">
        <v>12</v>
      </c>
      <c r="B13" s="1" t="s">
        <v>1</v>
      </c>
      <c r="C13" s="3">
        <v>4082</v>
      </c>
      <c r="D13" s="3">
        <v>3732</v>
      </c>
      <c r="E13" s="3">
        <v>3965</v>
      </c>
      <c r="F13" s="3">
        <v>6371</v>
      </c>
      <c r="G13" s="3">
        <v>18107</v>
      </c>
      <c r="H13" s="3">
        <v>21639</v>
      </c>
      <c r="I13" s="3">
        <v>13810</v>
      </c>
      <c r="J13" s="3">
        <v>28261</v>
      </c>
      <c r="K13" s="3">
        <v>1947</v>
      </c>
      <c r="L13" s="3">
        <v>32456</v>
      </c>
      <c r="M13" s="10">
        <v>134370</v>
      </c>
      <c r="O13" s="9" t="s">
        <v>12</v>
      </c>
      <c r="P13" s="1" t="s">
        <v>1</v>
      </c>
      <c r="Q13" s="21">
        <f t="shared" si="1"/>
        <v>1.6181229773462702</v>
      </c>
      <c r="R13" s="21">
        <f t="shared" si="2"/>
        <v>6.0227272727272796</v>
      </c>
      <c r="S13" s="21">
        <f t="shared" si="3"/>
        <v>-3.4104750304506659</v>
      </c>
      <c r="T13" s="21">
        <f t="shared" si="4"/>
        <v>1.48136349155783</v>
      </c>
      <c r="U13" s="21">
        <f t="shared" si="5"/>
        <v>-4.2464304600740359</v>
      </c>
      <c r="V13" s="21">
        <f t="shared" si="6"/>
        <v>-4.8040121420087072</v>
      </c>
      <c r="W13" s="21">
        <f t="shared" si="7"/>
        <v>-4.0105650934871733</v>
      </c>
      <c r="X13" s="21">
        <f t="shared" si="8"/>
        <v>-4.303806040904778</v>
      </c>
      <c r="Y13" s="21">
        <f t="shared" si="9"/>
        <v>-5.5771096023278339</v>
      </c>
      <c r="Z13" s="21">
        <f t="shared" si="10"/>
        <v>8.0318210564857004</v>
      </c>
      <c r="AA13" s="21">
        <f t="shared" si="11"/>
        <v>-0.89611682708263807</v>
      </c>
    </row>
    <row r="14" spans="1:27" ht="18" thickBot="1" x14ac:dyDescent="0.25">
      <c r="A14" s="9" t="s">
        <v>13</v>
      </c>
      <c r="B14" s="1" t="s">
        <v>1</v>
      </c>
      <c r="C14" s="3">
        <v>3915</v>
      </c>
      <c r="D14" s="3">
        <v>3785</v>
      </c>
      <c r="E14" s="3">
        <v>4229</v>
      </c>
      <c r="F14" s="3">
        <v>6285</v>
      </c>
      <c r="G14" s="3">
        <v>17310</v>
      </c>
      <c r="H14" s="3">
        <v>20114</v>
      </c>
      <c r="I14" s="3">
        <v>12682</v>
      </c>
      <c r="J14" s="3">
        <v>26586</v>
      </c>
      <c r="K14" s="3">
        <v>1814</v>
      </c>
      <c r="L14" s="3">
        <v>33210</v>
      </c>
      <c r="M14" s="10">
        <v>129930</v>
      </c>
      <c r="O14" s="9" t="s">
        <v>13</v>
      </c>
      <c r="P14" s="1" t="s">
        <v>1</v>
      </c>
      <c r="Q14" s="21">
        <f t="shared" si="1"/>
        <v>-4.0911317981381696</v>
      </c>
      <c r="R14" s="21">
        <f t="shared" si="2"/>
        <v>1.4201500535905742</v>
      </c>
      <c r="S14" s="21">
        <f t="shared" si="3"/>
        <v>6.6582597730138637</v>
      </c>
      <c r="T14" s="21">
        <f t="shared" si="4"/>
        <v>-1.3498665829540069</v>
      </c>
      <c r="U14" s="21">
        <f t="shared" si="5"/>
        <v>-4.4016126359971324</v>
      </c>
      <c r="V14" s="21">
        <f t="shared" si="6"/>
        <v>-7.0474606035399017</v>
      </c>
      <c r="W14" s="21">
        <f t="shared" si="7"/>
        <v>-8.1679942070963065</v>
      </c>
      <c r="X14" s="21">
        <f t="shared" si="8"/>
        <v>-5.9268957220197427</v>
      </c>
      <c r="Y14" s="21">
        <f t="shared" si="9"/>
        <v>-6.8310220852593755</v>
      </c>
      <c r="Z14" s="21">
        <f t="shared" si="10"/>
        <v>2.3231451811683401</v>
      </c>
      <c r="AA14" s="21">
        <f t="shared" si="11"/>
        <v>-3.304308997544092</v>
      </c>
    </row>
    <row r="15" spans="1:27" ht="18" thickBot="1" x14ac:dyDescent="0.25">
      <c r="A15" s="9" t="s">
        <v>14</v>
      </c>
      <c r="B15" s="1" t="s">
        <v>1</v>
      </c>
      <c r="C15" s="3">
        <v>3710</v>
      </c>
      <c r="D15" s="3">
        <v>3985</v>
      </c>
      <c r="E15" s="3">
        <v>4216</v>
      </c>
      <c r="F15" s="3">
        <v>6163</v>
      </c>
      <c r="G15" s="3">
        <v>16437</v>
      </c>
      <c r="H15" s="3">
        <v>18841</v>
      </c>
      <c r="I15" s="3">
        <v>12047</v>
      </c>
      <c r="J15" s="3">
        <v>24353</v>
      </c>
      <c r="K15" s="3">
        <v>1725</v>
      </c>
      <c r="L15" s="3">
        <v>34228</v>
      </c>
      <c r="M15" s="10">
        <v>125705</v>
      </c>
      <c r="O15" s="9" t="s">
        <v>14</v>
      </c>
      <c r="P15" s="1" t="s">
        <v>1</v>
      </c>
      <c r="Q15" s="21">
        <f t="shared" si="1"/>
        <v>-5.2362707535121285</v>
      </c>
      <c r="R15" s="21">
        <f t="shared" si="2"/>
        <v>5.2840158520475633</v>
      </c>
      <c r="S15" s="21">
        <f t="shared" si="3"/>
        <v>-0.30740127689761199</v>
      </c>
      <c r="T15" s="21">
        <f t="shared" si="4"/>
        <v>-1.9411296738265693</v>
      </c>
      <c r="U15" s="21">
        <f t="shared" si="5"/>
        <v>-5.0433275563258277</v>
      </c>
      <c r="V15" s="21">
        <f t="shared" si="6"/>
        <v>-6.3289251267773743</v>
      </c>
      <c r="W15" s="21">
        <f t="shared" si="7"/>
        <v>-5.0070966724491406</v>
      </c>
      <c r="X15" s="21">
        <f t="shared" si="8"/>
        <v>-8.3991574512901508</v>
      </c>
      <c r="Y15" s="21">
        <f t="shared" si="9"/>
        <v>-4.9062844542447586</v>
      </c>
      <c r="Z15" s="21">
        <f t="shared" si="10"/>
        <v>3.0653417645287506</v>
      </c>
      <c r="AA15" s="21">
        <f t="shared" si="11"/>
        <v>-3.2517509428153568</v>
      </c>
    </row>
    <row r="16" spans="1:27" ht="18" thickBot="1" x14ac:dyDescent="0.25">
      <c r="A16" s="9" t="s">
        <v>15</v>
      </c>
      <c r="B16" s="1" t="s">
        <v>1</v>
      </c>
      <c r="C16" s="3">
        <v>3895</v>
      </c>
      <c r="D16" s="3">
        <v>4135</v>
      </c>
      <c r="E16" s="3">
        <v>4432</v>
      </c>
      <c r="F16" s="3">
        <v>6303</v>
      </c>
      <c r="G16" s="3">
        <v>15793</v>
      </c>
      <c r="H16" s="3">
        <v>18008</v>
      </c>
      <c r="I16" s="3">
        <v>11210</v>
      </c>
      <c r="J16" s="3">
        <v>23302</v>
      </c>
      <c r="K16" s="3">
        <v>1575</v>
      </c>
      <c r="L16" s="3">
        <v>37025</v>
      </c>
      <c r="M16" s="10">
        <v>125678</v>
      </c>
      <c r="O16" s="9" t="s">
        <v>15</v>
      </c>
      <c r="P16" s="1" t="s">
        <v>1</v>
      </c>
      <c r="Q16" s="21">
        <f t="shared" si="1"/>
        <v>4.9865229110512166</v>
      </c>
      <c r="R16" s="21">
        <f t="shared" si="2"/>
        <v>3.7641154328732718</v>
      </c>
      <c r="S16" s="21">
        <f t="shared" si="3"/>
        <v>5.1233396584440261</v>
      </c>
      <c r="T16" s="21">
        <f t="shared" si="4"/>
        <v>2.2716209638163232</v>
      </c>
      <c r="U16" s="21">
        <f t="shared" si="5"/>
        <v>-3.9179899008334851</v>
      </c>
      <c r="V16" s="21">
        <f t="shared" si="6"/>
        <v>-4.4212090653362406</v>
      </c>
      <c r="W16" s="21">
        <f t="shared" si="7"/>
        <v>-6.9477878309952672</v>
      </c>
      <c r="X16" s="21">
        <f t="shared" si="8"/>
        <v>-4.3156900587196674</v>
      </c>
      <c r="Y16" s="21">
        <f t="shared" si="9"/>
        <v>-8.6956521739130483</v>
      </c>
      <c r="Z16" s="21">
        <f t="shared" si="10"/>
        <v>8.1716723150636827</v>
      </c>
      <c r="AA16" s="21">
        <f t="shared" si="11"/>
        <v>-2.1478859233925451E-2</v>
      </c>
    </row>
    <row r="17" spans="1:27" ht="18" thickBot="1" x14ac:dyDescent="0.25">
      <c r="A17" s="9" t="s">
        <v>16</v>
      </c>
      <c r="B17" s="1" t="s">
        <v>1</v>
      </c>
      <c r="C17" s="3">
        <v>3974</v>
      </c>
      <c r="D17" s="3">
        <v>4219</v>
      </c>
      <c r="E17" s="3">
        <v>4580</v>
      </c>
      <c r="F17" s="3">
        <v>6325</v>
      </c>
      <c r="G17" s="3">
        <v>14736</v>
      </c>
      <c r="H17" s="3">
        <v>16810</v>
      </c>
      <c r="I17" s="3">
        <v>10290</v>
      </c>
      <c r="J17" s="3">
        <v>21125</v>
      </c>
      <c r="K17" s="3">
        <v>1557</v>
      </c>
      <c r="L17" s="3">
        <v>38551</v>
      </c>
      <c r="M17" s="10">
        <v>122167</v>
      </c>
      <c r="O17" s="9" t="s">
        <v>16</v>
      </c>
      <c r="P17" s="1" t="s">
        <v>1</v>
      </c>
      <c r="Q17" s="21">
        <f t="shared" si="1"/>
        <v>2.0282413350449335</v>
      </c>
      <c r="R17" s="21">
        <f t="shared" si="2"/>
        <v>2.0314389359129326</v>
      </c>
      <c r="S17" s="21">
        <f t="shared" si="3"/>
        <v>3.3393501805054182</v>
      </c>
      <c r="T17" s="21">
        <f t="shared" si="4"/>
        <v>0.34904013961605251</v>
      </c>
      <c r="U17" s="21">
        <f t="shared" si="5"/>
        <v>-6.6928385993794688</v>
      </c>
      <c r="V17" s="21">
        <f t="shared" si="6"/>
        <v>-6.6525988449577911</v>
      </c>
      <c r="W17" s="21">
        <f t="shared" si="7"/>
        <v>-8.2069580731489733</v>
      </c>
      <c r="X17" s="21">
        <f t="shared" si="8"/>
        <v>-9.342545704231398</v>
      </c>
      <c r="Y17" s="21">
        <f t="shared" si="9"/>
        <v>-1.1428571428571455</v>
      </c>
      <c r="Z17" s="21">
        <f t="shared" si="10"/>
        <v>4.121539500337601</v>
      </c>
      <c r="AA17" s="21">
        <f t="shared" si="11"/>
        <v>-2.7936472572765325</v>
      </c>
    </row>
    <row r="18" spans="1:27" ht="18" thickBot="1" x14ac:dyDescent="0.25">
      <c r="A18" s="9" t="s">
        <v>17</v>
      </c>
      <c r="B18" s="1" t="s">
        <v>1</v>
      </c>
      <c r="C18" s="3">
        <v>3647</v>
      </c>
      <c r="D18" s="3">
        <v>4667</v>
      </c>
      <c r="E18" s="3">
        <v>5227</v>
      </c>
      <c r="F18" s="3">
        <v>6408</v>
      </c>
      <c r="G18" s="3">
        <v>13462</v>
      </c>
      <c r="H18" s="3">
        <v>14899</v>
      </c>
      <c r="I18" s="3">
        <v>8834</v>
      </c>
      <c r="J18" s="3">
        <v>18384</v>
      </c>
      <c r="K18" s="3">
        <v>1491</v>
      </c>
      <c r="L18" s="3">
        <v>44026</v>
      </c>
      <c r="M18" s="10">
        <v>121045</v>
      </c>
      <c r="O18" s="9" t="s">
        <v>17</v>
      </c>
      <c r="P18" s="1" t="s">
        <v>1</v>
      </c>
      <c r="Q18" s="21">
        <f t="shared" si="1"/>
        <v>-8.2284851534977328</v>
      </c>
      <c r="R18" s="21">
        <f t="shared" si="2"/>
        <v>10.618630007110696</v>
      </c>
      <c r="S18" s="21">
        <f t="shared" si="3"/>
        <v>14.126637554585141</v>
      </c>
      <c r="T18" s="21">
        <f t="shared" si="4"/>
        <v>1.3122529644268743</v>
      </c>
      <c r="U18" s="21">
        <f t="shared" si="5"/>
        <v>-8.645494028230182</v>
      </c>
      <c r="V18" s="21">
        <f t="shared" si="6"/>
        <v>-11.368233194527066</v>
      </c>
      <c r="W18" s="21">
        <f t="shared" si="7"/>
        <v>-14.149659863945574</v>
      </c>
      <c r="X18" s="21">
        <f t="shared" si="8"/>
        <v>-12.97514792899408</v>
      </c>
      <c r="Y18" s="21">
        <f t="shared" si="9"/>
        <v>-4.2389210019267871</v>
      </c>
      <c r="Z18" s="21">
        <f t="shared" si="10"/>
        <v>14.201966226557028</v>
      </c>
      <c r="AA18" s="21">
        <f t="shared" si="11"/>
        <v>-0.91841495657583039</v>
      </c>
    </row>
    <row r="19" spans="1:27" ht="18" thickBot="1" x14ac:dyDescent="0.25">
      <c r="A19" s="9" t="s">
        <v>18</v>
      </c>
      <c r="B19" s="1" t="s">
        <v>1</v>
      </c>
      <c r="C19" s="3">
        <v>3400</v>
      </c>
      <c r="D19" s="3">
        <v>5049</v>
      </c>
      <c r="E19" s="3">
        <v>5461</v>
      </c>
      <c r="F19" s="3">
        <v>6194</v>
      </c>
      <c r="G19" s="3">
        <v>12277</v>
      </c>
      <c r="H19" s="3">
        <v>13396</v>
      </c>
      <c r="I19" s="3">
        <v>8125</v>
      </c>
      <c r="J19" s="3">
        <v>16663</v>
      </c>
      <c r="K19" s="3">
        <v>1360</v>
      </c>
      <c r="L19" s="3">
        <v>47828</v>
      </c>
      <c r="M19" s="10">
        <v>119753</v>
      </c>
      <c r="O19" s="9" t="s">
        <v>18</v>
      </c>
      <c r="P19" s="1" t="s">
        <v>1</v>
      </c>
      <c r="Q19" s="21">
        <f t="shared" si="1"/>
        <v>-6.7726898820948733</v>
      </c>
      <c r="R19" s="21">
        <f t="shared" si="2"/>
        <v>8.1851296335976098</v>
      </c>
      <c r="S19" s="21">
        <f t="shared" si="3"/>
        <v>4.4767553089726464</v>
      </c>
      <c r="T19" s="21">
        <f t="shared" si="4"/>
        <v>-3.3395755305867691</v>
      </c>
      <c r="U19" s="21">
        <f t="shared" si="5"/>
        <v>-8.8025553409597386</v>
      </c>
      <c r="V19" s="21">
        <f t="shared" si="6"/>
        <v>-10.0879253641184</v>
      </c>
      <c r="W19" s="21">
        <f t="shared" si="7"/>
        <v>-8.0258093728775233</v>
      </c>
      <c r="X19" s="21">
        <f t="shared" si="8"/>
        <v>-9.3614012184508262</v>
      </c>
      <c r="Y19" s="21">
        <f t="shared" si="9"/>
        <v>-8.7860496311200524</v>
      </c>
      <c r="Z19" s="21">
        <f t="shared" si="10"/>
        <v>8.6358061145686662</v>
      </c>
      <c r="AA19" s="21">
        <f t="shared" si="11"/>
        <v>-1.0673716386467857</v>
      </c>
    </row>
    <row r="20" spans="1:27" ht="18" thickBot="1" x14ac:dyDescent="0.25">
      <c r="A20" s="9" t="s">
        <v>19</v>
      </c>
      <c r="B20" s="1" t="s">
        <v>1</v>
      </c>
      <c r="C20" s="3">
        <v>3057</v>
      </c>
      <c r="D20" s="3">
        <v>5123</v>
      </c>
      <c r="E20" s="3">
        <v>5209</v>
      </c>
      <c r="F20" s="3">
        <v>6049</v>
      </c>
      <c r="G20" s="3">
        <v>10785</v>
      </c>
      <c r="H20" s="3">
        <v>11900</v>
      </c>
      <c r="I20" s="3">
        <v>7015</v>
      </c>
      <c r="J20" s="3">
        <v>14617</v>
      </c>
      <c r="K20" s="3">
        <v>1214</v>
      </c>
      <c r="L20" s="3">
        <v>51386</v>
      </c>
      <c r="M20" s="10">
        <v>116355</v>
      </c>
      <c r="O20" s="9" t="s">
        <v>19</v>
      </c>
      <c r="P20" s="1" t="s">
        <v>1</v>
      </c>
      <c r="Q20" s="21">
        <f t="shared" si="1"/>
        <v>-10.088235294117641</v>
      </c>
      <c r="R20" s="21">
        <f t="shared" si="2"/>
        <v>1.4656367597543962</v>
      </c>
      <c r="S20" s="21">
        <f t="shared" si="3"/>
        <v>-4.6145394616370687</v>
      </c>
      <c r="T20" s="21">
        <f t="shared" si="4"/>
        <v>-2.3409751372295728</v>
      </c>
      <c r="U20" s="21">
        <f t="shared" si="5"/>
        <v>-12.152806060112409</v>
      </c>
      <c r="V20" s="21">
        <f t="shared" si="6"/>
        <v>-11.167512690355331</v>
      </c>
      <c r="W20" s="21">
        <f t="shared" si="7"/>
        <v>-13.661538461538459</v>
      </c>
      <c r="X20" s="21">
        <f t="shared" si="8"/>
        <v>-12.278701314289142</v>
      </c>
      <c r="Y20" s="21">
        <f t="shared" si="9"/>
        <v>-10.735294117647054</v>
      </c>
      <c r="Z20" s="21">
        <f t="shared" si="10"/>
        <v>7.4391569791753875</v>
      </c>
      <c r="AA20" s="21">
        <f t="shared" si="11"/>
        <v>-2.8375072023247849</v>
      </c>
    </row>
    <row r="21" spans="1:27" ht="18" thickBot="1" x14ac:dyDescent="0.25">
      <c r="A21" s="9" t="s">
        <v>20</v>
      </c>
      <c r="B21" s="1" t="s">
        <v>1</v>
      </c>
      <c r="C21" s="3">
        <v>2916</v>
      </c>
      <c r="D21" s="3">
        <v>5386</v>
      </c>
      <c r="E21" s="3">
        <v>5365</v>
      </c>
      <c r="F21" s="3">
        <v>5783</v>
      </c>
      <c r="G21" s="3">
        <v>9737</v>
      </c>
      <c r="H21" s="3">
        <v>10978</v>
      </c>
      <c r="I21" s="3">
        <v>6301</v>
      </c>
      <c r="J21" s="3">
        <v>13091</v>
      </c>
      <c r="K21" s="3">
        <v>1240</v>
      </c>
      <c r="L21" s="3">
        <v>56226</v>
      </c>
      <c r="M21" s="10">
        <v>117023</v>
      </c>
      <c r="O21" s="9" t="s">
        <v>20</v>
      </c>
      <c r="P21" s="1" t="s">
        <v>1</v>
      </c>
      <c r="Q21" s="21">
        <f t="shared" si="1"/>
        <v>-4.612365063788026</v>
      </c>
      <c r="R21" s="21">
        <f t="shared" si="2"/>
        <v>5.1337107163771156</v>
      </c>
      <c r="S21" s="21">
        <f t="shared" si="3"/>
        <v>2.9948166634670814</v>
      </c>
      <c r="T21" s="21">
        <f t="shared" si="4"/>
        <v>-4.3974210613324516</v>
      </c>
      <c r="U21" s="21">
        <f t="shared" si="5"/>
        <v>-9.7171998145572545</v>
      </c>
      <c r="V21" s="21">
        <f t="shared" si="6"/>
        <v>-7.7478991596638629</v>
      </c>
      <c r="W21" s="21">
        <f t="shared" si="7"/>
        <v>-10.178189593727726</v>
      </c>
      <c r="X21" s="21">
        <f t="shared" si="8"/>
        <v>-10.439898748033116</v>
      </c>
      <c r="Y21" s="21">
        <f t="shared" si="9"/>
        <v>2.1416803953871577</v>
      </c>
      <c r="Z21" s="21">
        <f t="shared" si="10"/>
        <v>9.4189078737399345</v>
      </c>
      <c r="AA21" s="21">
        <f t="shared" si="11"/>
        <v>0.57410510936357628</v>
      </c>
    </row>
    <row r="22" spans="1:27" ht="18" thickBot="1" x14ac:dyDescent="0.25">
      <c r="A22" s="9" t="s">
        <v>21</v>
      </c>
      <c r="B22" s="1" t="s">
        <v>1</v>
      </c>
      <c r="C22" s="3">
        <v>3065</v>
      </c>
      <c r="D22" s="3">
        <v>5886</v>
      </c>
      <c r="E22" s="3">
        <v>5515</v>
      </c>
      <c r="F22" s="3">
        <v>5900</v>
      </c>
      <c r="G22" s="3">
        <v>8994</v>
      </c>
      <c r="H22" s="3">
        <v>10315</v>
      </c>
      <c r="I22" s="3">
        <v>5697</v>
      </c>
      <c r="J22" s="3">
        <v>12003</v>
      </c>
      <c r="K22" s="3">
        <v>1160</v>
      </c>
      <c r="L22" s="3">
        <v>65176</v>
      </c>
      <c r="M22" s="10">
        <v>123711</v>
      </c>
      <c r="O22" s="9" t="s">
        <v>21</v>
      </c>
      <c r="P22" s="1" t="s">
        <v>1</v>
      </c>
      <c r="Q22" s="21">
        <f t="shared" si="1"/>
        <v>5.1097393689986337</v>
      </c>
      <c r="R22" s="21">
        <f t="shared" si="2"/>
        <v>9.2833271444485721</v>
      </c>
      <c r="S22" s="21">
        <f t="shared" si="3"/>
        <v>2.7958993476234761</v>
      </c>
      <c r="T22" s="21">
        <f t="shared" si="4"/>
        <v>2.0231713643437566</v>
      </c>
      <c r="U22" s="21">
        <f t="shared" si="5"/>
        <v>-7.6306870699394018</v>
      </c>
      <c r="V22" s="21">
        <f t="shared" si="6"/>
        <v>-6.0393514301329887</v>
      </c>
      <c r="W22" s="21">
        <f t="shared" si="7"/>
        <v>-9.5857800349150928</v>
      </c>
      <c r="X22" s="21">
        <f t="shared" si="8"/>
        <v>-8.3110533954625314</v>
      </c>
      <c r="Y22" s="21">
        <f t="shared" si="9"/>
        <v>-6.4516129032258114</v>
      </c>
      <c r="Z22" s="21">
        <f t="shared" si="10"/>
        <v>15.917902749617618</v>
      </c>
      <c r="AA22" s="21">
        <f t="shared" si="11"/>
        <v>5.7151158319304729</v>
      </c>
    </row>
    <row r="23" spans="1:27" ht="18" thickBot="1" x14ac:dyDescent="0.25">
      <c r="A23" s="9" t="s">
        <v>22</v>
      </c>
      <c r="B23" s="1" t="s">
        <v>1</v>
      </c>
      <c r="C23" s="3">
        <v>2021</v>
      </c>
      <c r="D23" s="3">
        <v>4823</v>
      </c>
      <c r="E23" s="3">
        <v>4343</v>
      </c>
      <c r="F23" s="3">
        <v>4192</v>
      </c>
      <c r="G23" s="3">
        <v>5612</v>
      </c>
      <c r="H23" s="3">
        <v>6591</v>
      </c>
      <c r="I23" s="3">
        <v>3443</v>
      </c>
      <c r="J23" s="3">
        <v>7583</v>
      </c>
      <c r="K23" s="2">
        <v>850</v>
      </c>
      <c r="L23" s="3">
        <v>62821</v>
      </c>
      <c r="M23" s="10">
        <v>102279</v>
      </c>
      <c r="O23" s="9" t="s">
        <v>22</v>
      </c>
      <c r="P23" s="1" t="s">
        <v>1</v>
      </c>
      <c r="Q23" s="21">
        <f t="shared" si="1"/>
        <v>-34.061990212071777</v>
      </c>
      <c r="R23" s="21">
        <f t="shared" si="2"/>
        <v>-18.05980292218824</v>
      </c>
      <c r="S23" s="21">
        <f t="shared" si="3"/>
        <v>-21.251133272892108</v>
      </c>
      <c r="T23" s="21">
        <f t="shared" si="4"/>
        <v>-28.949152542372879</v>
      </c>
      <c r="U23" s="21">
        <f t="shared" si="5"/>
        <v>-37.602846342005783</v>
      </c>
      <c r="V23" s="21">
        <f t="shared" si="6"/>
        <v>-36.102762966553556</v>
      </c>
      <c r="W23" s="21">
        <f t="shared" si="7"/>
        <v>-39.564683166578909</v>
      </c>
      <c r="X23" s="21">
        <f t="shared" si="8"/>
        <v>-36.824127301507957</v>
      </c>
      <c r="Y23" s="21">
        <f t="shared" si="9"/>
        <v>-26.724137931034488</v>
      </c>
      <c r="Z23" s="21">
        <f t="shared" si="10"/>
        <v>-3.6132932367742732</v>
      </c>
      <c r="AA23" s="21">
        <f t="shared" si="11"/>
        <v>-17.324247641681012</v>
      </c>
    </row>
    <row r="24" spans="1:27" ht="18" thickBot="1" x14ac:dyDescent="0.25">
      <c r="A24" s="9" t="s">
        <v>23</v>
      </c>
      <c r="B24" s="1" t="s">
        <v>1</v>
      </c>
      <c r="C24" s="3">
        <v>1622</v>
      </c>
      <c r="D24" s="3">
        <v>4585</v>
      </c>
      <c r="E24" s="3">
        <v>3906</v>
      </c>
      <c r="F24" s="3">
        <v>3515</v>
      </c>
      <c r="G24" s="3">
        <v>4022</v>
      </c>
      <c r="H24" s="3">
        <v>4951</v>
      </c>
      <c r="I24" s="3">
        <v>2544</v>
      </c>
      <c r="J24" s="3">
        <v>6008</v>
      </c>
      <c r="K24" s="2">
        <v>640</v>
      </c>
      <c r="L24" s="3">
        <v>65143</v>
      </c>
      <c r="M24" s="10">
        <v>96936</v>
      </c>
      <c r="O24" s="9" t="s">
        <v>23</v>
      </c>
      <c r="P24" s="1" t="s">
        <v>1</v>
      </c>
      <c r="Q24" s="21">
        <f t="shared" si="1"/>
        <v>-19.74270163285502</v>
      </c>
      <c r="R24" s="21">
        <f t="shared" si="2"/>
        <v>-4.9346879535558834</v>
      </c>
      <c r="S24" s="21">
        <f t="shared" si="3"/>
        <v>-10.062169007598431</v>
      </c>
      <c r="T24" s="21">
        <f t="shared" si="4"/>
        <v>-16.149809160305338</v>
      </c>
      <c r="U24" s="21">
        <f t="shared" si="5"/>
        <v>-28.332145402708488</v>
      </c>
      <c r="V24" s="21">
        <f t="shared" si="6"/>
        <v>-24.882415414959791</v>
      </c>
      <c r="W24" s="21">
        <f t="shared" si="7"/>
        <v>-26.110949753122281</v>
      </c>
      <c r="X24" s="21">
        <f t="shared" si="8"/>
        <v>-20.770143742582093</v>
      </c>
      <c r="Y24" s="21">
        <f t="shared" si="9"/>
        <v>-24.705882352941178</v>
      </c>
      <c r="Z24" s="21">
        <f t="shared" si="10"/>
        <v>3.6962162334251314</v>
      </c>
      <c r="AA24" s="21">
        <f t="shared" si="11"/>
        <v>-5.2239462646290979</v>
      </c>
    </row>
    <row r="25" spans="1:27" ht="18" thickBot="1" x14ac:dyDescent="0.25">
      <c r="A25" s="9" t="s">
        <v>24</v>
      </c>
      <c r="B25" s="1" t="s">
        <v>1</v>
      </c>
      <c r="C25" s="3">
        <v>1312</v>
      </c>
      <c r="D25" s="3">
        <v>4199</v>
      </c>
      <c r="E25" s="3">
        <v>3657</v>
      </c>
      <c r="F25" s="3">
        <v>3248</v>
      </c>
      <c r="G25" s="3">
        <v>3160</v>
      </c>
      <c r="H25" s="3">
        <v>4104</v>
      </c>
      <c r="I25" s="3">
        <v>1984</v>
      </c>
      <c r="J25" s="3">
        <v>4944</v>
      </c>
      <c r="K25" s="2">
        <v>607</v>
      </c>
      <c r="L25" s="3">
        <v>65444</v>
      </c>
      <c r="M25" s="10">
        <v>92659</v>
      </c>
      <c r="O25" s="9" t="s">
        <v>24</v>
      </c>
      <c r="P25" s="1" t="s">
        <v>1</v>
      </c>
      <c r="Q25" s="21">
        <f t="shared" si="1"/>
        <v>-19.112207151664606</v>
      </c>
      <c r="R25" s="21">
        <f t="shared" si="2"/>
        <v>-8.418756815703377</v>
      </c>
      <c r="S25" s="21">
        <f t="shared" si="3"/>
        <v>-6.3748079877112174</v>
      </c>
      <c r="T25" s="21">
        <f t="shared" si="4"/>
        <v>-7.5960170697012774</v>
      </c>
      <c r="U25" s="21">
        <f t="shared" si="5"/>
        <v>-21.432123321730479</v>
      </c>
      <c r="V25" s="21">
        <f t="shared" si="6"/>
        <v>-17.107655019188041</v>
      </c>
      <c r="W25" s="21">
        <f t="shared" si="7"/>
        <v>-22.012578616352197</v>
      </c>
      <c r="X25" s="21">
        <f t="shared" si="8"/>
        <v>-17.709720372836212</v>
      </c>
      <c r="Y25" s="21">
        <f t="shared" si="9"/>
        <v>-5.1562499999999956</v>
      </c>
      <c r="Z25" s="21">
        <f t="shared" si="10"/>
        <v>0.46206039021843281</v>
      </c>
      <c r="AA25" s="21">
        <f t="shared" si="11"/>
        <v>-4.41218948584633</v>
      </c>
    </row>
    <row r="26" spans="1:27" ht="18" thickBot="1" x14ac:dyDescent="0.25">
      <c r="A26" s="9" t="s">
        <v>25</v>
      </c>
      <c r="B26" s="1" t="s">
        <v>1</v>
      </c>
      <c r="C26" s="3">
        <v>1056</v>
      </c>
      <c r="D26" s="3">
        <v>3594</v>
      </c>
      <c r="E26" s="3">
        <v>2796</v>
      </c>
      <c r="F26" s="3">
        <v>2429</v>
      </c>
      <c r="G26" s="3">
        <v>2292</v>
      </c>
      <c r="H26" s="3">
        <v>2907</v>
      </c>
      <c r="I26" s="3">
        <v>1518</v>
      </c>
      <c r="J26" s="3">
        <v>3578</v>
      </c>
      <c r="K26" s="2">
        <v>493</v>
      </c>
      <c r="L26" s="3">
        <v>61397</v>
      </c>
      <c r="M26" s="10">
        <v>82060</v>
      </c>
      <c r="O26" s="9" t="s">
        <v>25</v>
      </c>
      <c r="P26" s="1" t="s">
        <v>1</v>
      </c>
      <c r="Q26" s="21">
        <f t="shared" si="1"/>
        <v>-19.512195121951216</v>
      </c>
      <c r="R26" s="21">
        <f t="shared" si="2"/>
        <v>-14.408192426768274</v>
      </c>
      <c r="S26" s="21">
        <f t="shared" si="3"/>
        <v>-23.543888433141923</v>
      </c>
      <c r="T26" s="21">
        <f t="shared" si="4"/>
        <v>-25.215517241379317</v>
      </c>
      <c r="U26" s="21">
        <f t="shared" si="5"/>
        <v>-27.468354430379748</v>
      </c>
      <c r="V26" s="21">
        <f t="shared" si="6"/>
        <v>-29.166666666666664</v>
      </c>
      <c r="W26" s="21">
        <f t="shared" si="7"/>
        <v>-23.487903225806448</v>
      </c>
      <c r="X26" s="21">
        <f t="shared" si="8"/>
        <v>-27.629449838187703</v>
      </c>
      <c r="Y26" s="21">
        <f t="shared" si="9"/>
        <v>-18.780889621087315</v>
      </c>
      <c r="Z26" s="21">
        <f t="shared" si="10"/>
        <v>-6.183912963755267</v>
      </c>
      <c r="AA26" s="21">
        <f t="shared" si="11"/>
        <v>-11.43871615277523</v>
      </c>
    </row>
    <row r="27" spans="1:27" ht="18" thickBot="1" x14ac:dyDescent="0.25">
      <c r="A27" s="9" t="s">
        <v>26</v>
      </c>
      <c r="B27" s="1" t="s">
        <v>1</v>
      </c>
      <c r="C27" s="2">
        <v>929</v>
      </c>
      <c r="D27" s="3">
        <v>3331</v>
      </c>
      <c r="E27" s="3">
        <v>2499</v>
      </c>
      <c r="F27" s="3">
        <v>2053</v>
      </c>
      <c r="G27" s="3">
        <v>1923</v>
      </c>
      <c r="H27" s="3">
        <v>2444</v>
      </c>
      <c r="I27" s="3">
        <v>1207</v>
      </c>
      <c r="J27" s="3">
        <v>3009</v>
      </c>
      <c r="K27" s="2">
        <v>417</v>
      </c>
      <c r="L27" s="3">
        <v>63669</v>
      </c>
      <c r="M27" s="10">
        <v>81481</v>
      </c>
      <c r="O27" s="9" t="s">
        <v>26</v>
      </c>
      <c r="P27" s="1" t="s">
        <v>1</v>
      </c>
      <c r="Q27" s="21">
        <f t="shared" si="1"/>
        <v>-12.026515151515149</v>
      </c>
      <c r="R27" s="21">
        <f t="shared" si="2"/>
        <v>-7.317751808569839</v>
      </c>
      <c r="S27" s="21">
        <f t="shared" si="3"/>
        <v>-10.622317596566521</v>
      </c>
      <c r="T27" s="21">
        <f t="shared" si="4"/>
        <v>-15.479621243310005</v>
      </c>
      <c r="U27" s="21">
        <f t="shared" si="5"/>
        <v>-16.099476439790571</v>
      </c>
      <c r="V27" s="21">
        <f t="shared" si="6"/>
        <v>-15.927072583419333</v>
      </c>
      <c r="W27" s="21">
        <f t="shared" si="7"/>
        <v>-20.487483530961793</v>
      </c>
      <c r="X27" s="21">
        <f t="shared" si="8"/>
        <v>-15.902738960313023</v>
      </c>
      <c r="Y27" s="21">
        <f t="shared" si="9"/>
        <v>-15.415821501014204</v>
      </c>
      <c r="Z27" s="21">
        <f t="shared" si="10"/>
        <v>3.7005065394074554</v>
      </c>
      <c r="AA27" s="21">
        <f t="shared" si="11"/>
        <v>-0.70558128198878745</v>
      </c>
    </row>
    <row r="28" spans="1:27" ht="18" thickBot="1" x14ac:dyDescent="0.25">
      <c r="A28" s="9" t="s">
        <v>27</v>
      </c>
      <c r="B28" s="1" t="s">
        <v>1</v>
      </c>
      <c r="C28" s="2">
        <v>722</v>
      </c>
      <c r="D28" s="3">
        <v>2848</v>
      </c>
      <c r="E28" s="3">
        <v>1932</v>
      </c>
      <c r="F28" s="3">
        <v>1638</v>
      </c>
      <c r="G28" s="3">
        <v>1217</v>
      </c>
      <c r="H28" s="3">
        <v>1687</v>
      </c>
      <c r="I28" s="2">
        <v>846</v>
      </c>
      <c r="J28" s="3">
        <v>2290</v>
      </c>
      <c r="K28" s="2">
        <v>349</v>
      </c>
      <c r="L28" s="3">
        <v>61721</v>
      </c>
      <c r="M28" s="10">
        <v>75250</v>
      </c>
      <c r="O28" s="9" t="s">
        <v>27</v>
      </c>
      <c r="P28" s="1" t="s">
        <v>1</v>
      </c>
      <c r="Q28" s="21">
        <f t="shared" si="1"/>
        <v>-22.282023681377826</v>
      </c>
      <c r="R28" s="21">
        <f t="shared" si="2"/>
        <v>-14.500150105073551</v>
      </c>
      <c r="S28" s="21">
        <f t="shared" si="3"/>
        <v>-22.689075630252098</v>
      </c>
      <c r="T28" s="21">
        <f t="shared" si="4"/>
        <v>-20.214320506575746</v>
      </c>
      <c r="U28" s="21">
        <f t="shared" si="5"/>
        <v>-36.713468538741544</v>
      </c>
      <c r="V28" s="21">
        <f t="shared" si="6"/>
        <v>-30.97381342062193</v>
      </c>
      <c r="W28" s="21">
        <f t="shared" si="7"/>
        <v>-29.908864954432481</v>
      </c>
      <c r="X28" s="21">
        <f t="shared" si="8"/>
        <v>-23.894981721502162</v>
      </c>
      <c r="Y28" s="21">
        <f t="shared" si="9"/>
        <v>-16.306954436450837</v>
      </c>
      <c r="Z28" s="21">
        <f t="shared" si="10"/>
        <v>-3.0595737328998451</v>
      </c>
      <c r="AA28" s="21">
        <f t="shared" si="11"/>
        <v>-7.6471815515273489</v>
      </c>
    </row>
    <row r="29" spans="1:27" ht="18" thickBot="1" x14ac:dyDescent="0.25">
      <c r="A29" s="9" t="s">
        <v>28</v>
      </c>
      <c r="B29" s="1" t="s">
        <v>1</v>
      </c>
      <c r="C29" s="2">
        <v>573</v>
      </c>
      <c r="D29" s="3">
        <v>2506</v>
      </c>
      <c r="E29" s="3">
        <v>1661</v>
      </c>
      <c r="F29" s="3">
        <v>1278</v>
      </c>
      <c r="G29" s="2">
        <v>916</v>
      </c>
      <c r="H29" s="3">
        <v>1347</v>
      </c>
      <c r="I29" s="2">
        <v>672</v>
      </c>
      <c r="J29" s="3">
        <v>1709</v>
      </c>
      <c r="K29" s="2">
        <v>340</v>
      </c>
      <c r="L29" s="3">
        <v>61448</v>
      </c>
      <c r="M29" s="10">
        <v>72450</v>
      </c>
      <c r="O29" s="9" t="s">
        <v>28</v>
      </c>
      <c r="P29" s="1" t="s">
        <v>1</v>
      </c>
      <c r="Q29" s="21">
        <f t="shared" si="1"/>
        <v>-20.637119113573409</v>
      </c>
      <c r="R29" s="21">
        <f t="shared" si="2"/>
        <v>-12.008426966292129</v>
      </c>
      <c r="S29" s="21">
        <f t="shared" si="3"/>
        <v>-14.026915113871642</v>
      </c>
      <c r="T29" s="21">
        <f t="shared" si="4"/>
        <v>-21.978021978021978</v>
      </c>
      <c r="U29" s="21">
        <f t="shared" si="5"/>
        <v>-24.732949876746101</v>
      </c>
      <c r="V29" s="21">
        <f t="shared" si="6"/>
        <v>-20.154119739181976</v>
      </c>
      <c r="W29" s="21">
        <f t="shared" si="7"/>
        <v>-20.567375886524818</v>
      </c>
      <c r="X29" s="21">
        <f t="shared" si="8"/>
        <v>-25.371179039301307</v>
      </c>
      <c r="Y29" s="21">
        <f t="shared" si="9"/>
        <v>-2.5787965616045794</v>
      </c>
      <c r="Z29" s="21">
        <f t="shared" si="10"/>
        <v>-0.44231298909609418</v>
      </c>
      <c r="AA29" s="21">
        <f t="shared" si="11"/>
        <v>-3.7209302325581395</v>
      </c>
    </row>
    <row r="30" spans="1:27" ht="18" thickBot="1" x14ac:dyDescent="0.25">
      <c r="A30" s="9" t="s">
        <v>29</v>
      </c>
      <c r="B30" s="1" t="s">
        <v>1</v>
      </c>
      <c r="C30" s="2">
        <v>472</v>
      </c>
      <c r="D30" s="3">
        <v>2293</v>
      </c>
      <c r="E30" s="3">
        <v>1420</v>
      </c>
      <c r="F30" s="3">
        <v>1107</v>
      </c>
      <c r="G30" s="2">
        <v>634</v>
      </c>
      <c r="H30" s="3">
        <v>1038</v>
      </c>
      <c r="I30" s="2">
        <v>458</v>
      </c>
      <c r="J30" s="3">
        <v>1384</v>
      </c>
      <c r="K30" s="2">
        <v>291</v>
      </c>
      <c r="L30" s="3">
        <v>59694</v>
      </c>
      <c r="M30" s="10">
        <v>68791</v>
      </c>
      <c r="O30" s="9" t="s">
        <v>29</v>
      </c>
      <c r="P30" s="1" t="s">
        <v>1</v>
      </c>
      <c r="Q30" s="21">
        <f t="shared" si="1"/>
        <v>-17.626527050610818</v>
      </c>
      <c r="R30" s="21">
        <f t="shared" si="2"/>
        <v>-8.4996009577015137</v>
      </c>
      <c r="S30" s="21">
        <f t="shared" si="3"/>
        <v>-14.509331727874775</v>
      </c>
      <c r="T30" s="21">
        <f t="shared" si="4"/>
        <v>-13.380281690140849</v>
      </c>
      <c r="U30" s="21">
        <f t="shared" si="5"/>
        <v>-30.786026200873362</v>
      </c>
      <c r="V30" s="21">
        <f t="shared" si="6"/>
        <v>-22.939866369710472</v>
      </c>
      <c r="W30" s="21">
        <f t="shared" si="7"/>
        <v>-31.845238095238095</v>
      </c>
      <c r="X30" s="21">
        <f t="shared" si="8"/>
        <v>-19.016968987712112</v>
      </c>
      <c r="Y30" s="21">
        <f t="shared" si="9"/>
        <v>-14.411764705882357</v>
      </c>
      <c r="Z30" s="21">
        <f t="shared" si="10"/>
        <v>-2.8544460356724422</v>
      </c>
      <c r="AA30" s="21">
        <f t="shared" si="11"/>
        <v>-5.0503795721187021</v>
      </c>
    </row>
    <row r="31" spans="1:27" ht="18" thickBot="1" x14ac:dyDescent="0.25">
      <c r="A31" s="9" t="s">
        <v>30</v>
      </c>
      <c r="B31" s="1" t="s">
        <v>1</v>
      </c>
      <c r="C31" s="2">
        <v>411</v>
      </c>
      <c r="D31" s="3">
        <v>1940</v>
      </c>
      <c r="E31" s="3">
        <v>1106</v>
      </c>
      <c r="F31" s="2">
        <v>843</v>
      </c>
      <c r="G31" s="2">
        <v>500</v>
      </c>
      <c r="H31" s="2">
        <v>789</v>
      </c>
      <c r="I31" s="2">
        <v>387</v>
      </c>
      <c r="J31" s="3">
        <v>1143</v>
      </c>
      <c r="K31" s="2">
        <v>269</v>
      </c>
      <c r="L31" s="3">
        <v>57229</v>
      </c>
      <c r="M31" s="10">
        <v>64617</v>
      </c>
      <c r="O31" s="9" t="s">
        <v>30</v>
      </c>
      <c r="P31" s="1" t="s">
        <v>1</v>
      </c>
      <c r="Q31" s="21">
        <f t="shared" si="1"/>
        <v>-12.923728813559322</v>
      </c>
      <c r="R31" s="21">
        <f t="shared" si="2"/>
        <v>-15.394679459223726</v>
      </c>
      <c r="S31" s="21">
        <f t="shared" si="3"/>
        <v>-22.112676056338032</v>
      </c>
      <c r="T31" s="21">
        <f t="shared" si="4"/>
        <v>-23.848238482384822</v>
      </c>
      <c r="U31" s="21">
        <f t="shared" si="5"/>
        <v>-21.135646687697161</v>
      </c>
      <c r="V31" s="21">
        <f t="shared" si="6"/>
        <v>-23.988439306358377</v>
      </c>
      <c r="W31" s="21">
        <f t="shared" si="7"/>
        <v>-15.502183406113534</v>
      </c>
      <c r="X31" s="21">
        <f t="shared" si="8"/>
        <v>-17.413294797687861</v>
      </c>
      <c r="Y31" s="21">
        <f t="shared" si="9"/>
        <v>-7.5601374570446689</v>
      </c>
      <c r="Z31" s="21">
        <f t="shared" si="10"/>
        <v>-4.1293932388514758</v>
      </c>
      <c r="AA31" s="21">
        <f t="shared" si="11"/>
        <v>-6.0676541989504447</v>
      </c>
    </row>
    <row r="32" spans="1:27" ht="18" thickBot="1" x14ac:dyDescent="0.25">
      <c r="A32" s="9" t="s">
        <v>31</v>
      </c>
      <c r="B32" s="1" t="s">
        <v>1</v>
      </c>
      <c r="C32" s="2">
        <v>362</v>
      </c>
      <c r="D32" s="3">
        <v>1564</v>
      </c>
      <c r="E32" s="2">
        <v>908</v>
      </c>
      <c r="F32" s="2">
        <v>743</v>
      </c>
      <c r="G32" s="2">
        <v>409</v>
      </c>
      <c r="H32" s="2">
        <v>637</v>
      </c>
      <c r="I32" s="2">
        <v>299</v>
      </c>
      <c r="J32" s="2">
        <v>921</v>
      </c>
      <c r="K32" s="2">
        <v>238</v>
      </c>
      <c r="L32" s="3">
        <v>55503</v>
      </c>
      <c r="M32" s="10">
        <v>61584</v>
      </c>
      <c r="O32" s="9" t="s">
        <v>31</v>
      </c>
      <c r="P32" s="1" t="s">
        <v>1</v>
      </c>
      <c r="Q32" s="21">
        <f t="shared" si="1"/>
        <v>-11.922141119221408</v>
      </c>
      <c r="R32" s="21">
        <f t="shared" si="2"/>
        <v>-19.381443298969071</v>
      </c>
      <c r="S32" s="21">
        <f t="shared" si="3"/>
        <v>-17.902350813743219</v>
      </c>
      <c r="T32" s="21">
        <f t="shared" si="4"/>
        <v>-11.86239620403321</v>
      </c>
      <c r="U32" s="21">
        <f t="shared" si="5"/>
        <v>-18.200000000000006</v>
      </c>
      <c r="V32" s="21">
        <f t="shared" si="6"/>
        <v>-19.264892268694545</v>
      </c>
      <c r="W32" s="21">
        <f t="shared" si="7"/>
        <v>-22.7390180878553</v>
      </c>
      <c r="X32" s="21">
        <f t="shared" si="8"/>
        <v>-19.422572178477694</v>
      </c>
      <c r="Y32" s="21">
        <f t="shared" si="9"/>
        <v>-11.524163568773238</v>
      </c>
      <c r="Z32" s="21">
        <f t="shared" si="10"/>
        <v>-3.0159534501738583</v>
      </c>
      <c r="AA32" s="21">
        <f t="shared" si="11"/>
        <v>-4.6938112261479148</v>
      </c>
    </row>
    <row r="33" spans="1:27" ht="18" thickBot="1" x14ac:dyDescent="0.25">
      <c r="A33" s="9" t="s">
        <v>32</v>
      </c>
      <c r="B33" s="1" t="s">
        <v>1</v>
      </c>
      <c r="C33" s="2">
        <v>296</v>
      </c>
      <c r="D33" s="3">
        <v>1302</v>
      </c>
      <c r="E33" s="2">
        <v>713</v>
      </c>
      <c r="F33" s="2">
        <v>568</v>
      </c>
      <c r="G33" s="2">
        <v>299</v>
      </c>
      <c r="H33" s="2">
        <v>492</v>
      </c>
      <c r="I33" s="2">
        <v>211</v>
      </c>
      <c r="J33" s="2">
        <v>694</v>
      </c>
      <c r="K33" s="2">
        <v>229</v>
      </c>
      <c r="L33" s="3">
        <v>53157</v>
      </c>
      <c r="M33" s="10">
        <v>57961</v>
      </c>
      <c r="O33" s="9" t="s">
        <v>32</v>
      </c>
      <c r="P33" s="1" t="s">
        <v>1</v>
      </c>
      <c r="Q33" s="21">
        <f t="shared" si="1"/>
        <v>-18.232044198895025</v>
      </c>
      <c r="R33" s="21">
        <f t="shared" si="2"/>
        <v>-16.751918158567779</v>
      </c>
      <c r="S33" s="21">
        <f t="shared" si="3"/>
        <v>-21.475770925110126</v>
      </c>
      <c r="T33" s="21">
        <f t="shared" si="4"/>
        <v>-23.553162853297437</v>
      </c>
      <c r="U33" s="21">
        <f t="shared" si="5"/>
        <v>-26.894865525672373</v>
      </c>
      <c r="V33" s="21">
        <f t="shared" si="6"/>
        <v>-22.76295133437991</v>
      </c>
      <c r="W33" s="21">
        <f t="shared" si="7"/>
        <v>-29.431438127090303</v>
      </c>
      <c r="X33" s="21">
        <f t="shared" si="8"/>
        <v>-24.647122692725297</v>
      </c>
      <c r="Y33" s="21">
        <f t="shared" si="9"/>
        <v>-3.7815126050420145</v>
      </c>
      <c r="Z33" s="21">
        <f t="shared" si="10"/>
        <v>-4.2267985514296562</v>
      </c>
      <c r="AA33" s="21">
        <f t="shared" si="11"/>
        <v>-5.883021564042612</v>
      </c>
    </row>
    <row r="34" spans="1:27" ht="18" thickBot="1" x14ac:dyDescent="0.25">
      <c r="A34" s="9" t="s">
        <v>33</v>
      </c>
      <c r="B34" s="1" t="s">
        <v>1</v>
      </c>
      <c r="C34" s="2">
        <v>261</v>
      </c>
      <c r="D34" s="3">
        <v>1027</v>
      </c>
      <c r="E34" s="2">
        <v>563</v>
      </c>
      <c r="F34" s="2">
        <v>442</v>
      </c>
      <c r="G34" s="2">
        <v>244</v>
      </c>
      <c r="H34" s="2">
        <v>379</v>
      </c>
      <c r="I34" s="2">
        <v>202</v>
      </c>
      <c r="J34" s="2">
        <v>558</v>
      </c>
      <c r="K34" s="2">
        <v>177</v>
      </c>
      <c r="L34" s="3">
        <v>49078</v>
      </c>
      <c r="M34" s="10">
        <v>52931</v>
      </c>
      <c r="O34" s="9" t="s">
        <v>33</v>
      </c>
      <c r="P34" s="1" t="s">
        <v>1</v>
      </c>
      <c r="Q34" s="21">
        <f t="shared" si="1"/>
        <v>-11.824324324324319</v>
      </c>
      <c r="R34" s="21">
        <f t="shared" si="2"/>
        <v>-21.121351766513051</v>
      </c>
      <c r="S34" s="21">
        <f t="shared" si="3"/>
        <v>-21.037868162692853</v>
      </c>
      <c r="T34" s="21">
        <f t="shared" si="4"/>
        <v>-22.1830985915493</v>
      </c>
      <c r="U34" s="21">
        <f t="shared" si="5"/>
        <v>-18.394648829431436</v>
      </c>
      <c r="V34" s="21">
        <f t="shared" si="6"/>
        <v>-22.967479674796742</v>
      </c>
      <c r="W34" s="21">
        <f t="shared" si="7"/>
        <v>-4.2654028436018958</v>
      </c>
      <c r="X34" s="21">
        <f t="shared" si="8"/>
        <v>-19.596541786743515</v>
      </c>
      <c r="Y34" s="21">
        <f t="shared" si="9"/>
        <v>-22.707423580786024</v>
      </c>
      <c r="Z34" s="21">
        <f t="shared" si="10"/>
        <v>-7.6734954944786216</v>
      </c>
      <c r="AA34" s="21">
        <f t="shared" si="11"/>
        <v>-8.6782491675436937</v>
      </c>
    </row>
    <row r="35" spans="1:27" ht="18" thickBot="1" x14ac:dyDescent="0.25">
      <c r="A35" s="9" t="s">
        <v>34</v>
      </c>
      <c r="B35" s="1" t="s">
        <v>1</v>
      </c>
      <c r="C35" s="2">
        <v>195</v>
      </c>
      <c r="D35" s="2">
        <v>861</v>
      </c>
      <c r="E35" s="2">
        <v>477</v>
      </c>
      <c r="F35" s="2">
        <v>388</v>
      </c>
      <c r="G35" s="2">
        <v>170</v>
      </c>
      <c r="H35" s="2">
        <v>309</v>
      </c>
      <c r="I35" s="2">
        <v>134</v>
      </c>
      <c r="J35" s="2">
        <v>464</v>
      </c>
      <c r="K35" s="2">
        <v>172</v>
      </c>
      <c r="L35" s="3">
        <v>46852</v>
      </c>
      <c r="M35" s="10">
        <v>50022</v>
      </c>
      <c r="O35" s="9" t="s">
        <v>34</v>
      </c>
      <c r="P35" s="1" t="s">
        <v>1</v>
      </c>
      <c r="Q35" s="21">
        <f t="shared" si="1"/>
        <v>-25.287356321839084</v>
      </c>
      <c r="R35" s="21">
        <f t="shared" si="2"/>
        <v>-16.16358325219085</v>
      </c>
      <c r="S35" s="21">
        <f t="shared" si="3"/>
        <v>-15.275310834813494</v>
      </c>
      <c r="T35" s="21">
        <f t="shared" si="4"/>
        <v>-12.217194570135748</v>
      </c>
      <c r="U35" s="21">
        <f t="shared" si="5"/>
        <v>-30.327868852459016</v>
      </c>
      <c r="V35" s="21">
        <f t="shared" si="6"/>
        <v>-18.469656992084438</v>
      </c>
      <c r="W35" s="21">
        <f t="shared" si="7"/>
        <v>-33.663366336633658</v>
      </c>
      <c r="X35" s="21">
        <f t="shared" si="8"/>
        <v>-16.845878136200721</v>
      </c>
      <c r="Y35" s="21">
        <f t="shared" si="9"/>
        <v>-2.8248587570621431</v>
      </c>
      <c r="Z35" s="21">
        <f t="shared" si="10"/>
        <v>-4.5356371490280818</v>
      </c>
      <c r="AA35" s="21">
        <f t="shared" si="11"/>
        <v>-5.4958341992405231</v>
      </c>
    </row>
    <row r="36" spans="1:27" ht="18" thickBot="1" x14ac:dyDescent="0.25">
      <c r="A36" s="9" t="s">
        <v>35</v>
      </c>
      <c r="B36" s="1" t="s">
        <v>1</v>
      </c>
      <c r="C36" s="2">
        <v>196</v>
      </c>
      <c r="D36" s="2">
        <v>758</v>
      </c>
      <c r="E36" s="2">
        <v>390</v>
      </c>
      <c r="F36" s="2">
        <v>348</v>
      </c>
      <c r="G36" s="2">
        <v>161</v>
      </c>
      <c r="H36" s="2">
        <v>215</v>
      </c>
      <c r="I36" s="2">
        <v>113</v>
      </c>
      <c r="J36" s="2">
        <v>383</v>
      </c>
      <c r="K36" s="2">
        <v>153</v>
      </c>
      <c r="L36" s="3">
        <v>44617</v>
      </c>
      <c r="M36" s="10">
        <v>47334</v>
      </c>
      <c r="O36" s="9" t="s">
        <v>35</v>
      </c>
      <c r="P36" s="1" t="s">
        <v>1</v>
      </c>
      <c r="Q36" s="21">
        <f t="shared" si="1"/>
        <v>0.512820512820511</v>
      </c>
      <c r="R36" s="21">
        <f t="shared" si="2"/>
        <v>-11.962833914053428</v>
      </c>
      <c r="S36" s="21">
        <f t="shared" si="3"/>
        <v>-18.238993710691819</v>
      </c>
      <c r="T36" s="21">
        <f t="shared" si="4"/>
        <v>-10.309278350515461</v>
      </c>
      <c r="U36" s="21">
        <f t="shared" si="5"/>
        <v>-5.2941176470588269</v>
      </c>
      <c r="V36" s="21">
        <f t="shared" si="6"/>
        <v>-30.420711974110038</v>
      </c>
      <c r="W36" s="21">
        <f t="shared" si="7"/>
        <v>-15.671641791044777</v>
      </c>
      <c r="X36" s="21">
        <f t="shared" si="8"/>
        <v>-17.456896551724132</v>
      </c>
      <c r="Y36" s="21">
        <f t="shared" si="9"/>
        <v>-11.046511627906973</v>
      </c>
      <c r="Z36" s="21">
        <f t="shared" si="10"/>
        <v>-4.7703406471442005</v>
      </c>
      <c r="AA36" s="21">
        <f t="shared" si="11"/>
        <v>-5.3736356003358576</v>
      </c>
    </row>
    <row r="37" spans="1:27" ht="18" thickBot="1" x14ac:dyDescent="0.25">
      <c r="A37" s="9" t="s">
        <v>36</v>
      </c>
      <c r="B37" s="1" t="s">
        <v>1</v>
      </c>
      <c r="C37" s="2">
        <v>134</v>
      </c>
      <c r="D37" s="2">
        <v>625</v>
      </c>
      <c r="E37" s="2">
        <v>327</v>
      </c>
      <c r="F37" s="2">
        <v>264</v>
      </c>
      <c r="G37" s="2">
        <v>128</v>
      </c>
      <c r="H37" s="2">
        <v>213</v>
      </c>
      <c r="I37" s="2">
        <v>95</v>
      </c>
      <c r="J37" s="2">
        <v>322</v>
      </c>
      <c r="K37" s="2">
        <v>137</v>
      </c>
      <c r="L37" s="3">
        <v>42430</v>
      </c>
      <c r="M37" s="10">
        <v>44675</v>
      </c>
      <c r="O37" s="9" t="s">
        <v>36</v>
      </c>
      <c r="P37" s="1" t="s">
        <v>1</v>
      </c>
      <c r="Q37" s="21">
        <f t="shared" si="1"/>
        <v>-31.632653061224492</v>
      </c>
      <c r="R37" s="21">
        <f t="shared" si="2"/>
        <v>-17.546174142480208</v>
      </c>
      <c r="S37" s="21">
        <f t="shared" si="3"/>
        <v>-16.153846153846153</v>
      </c>
      <c r="T37" s="21">
        <f t="shared" si="4"/>
        <v>-24.137931034482762</v>
      </c>
      <c r="U37" s="21">
        <f t="shared" si="5"/>
        <v>-20.496894409937894</v>
      </c>
      <c r="V37" s="21">
        <f t="shared" si="6"/>
        <v>-0.9302325581395321</v>
      </c>
      <c r="W37" s="21">
        <f t="shared" si="7"/>
        <v>-15.929203539823011</v>
      </c>
      <c r="X37" s="21">
        <f t="shared" si="8"/>
        <v>-15.926892950391647</v>
      </c>
      <c r="Y37" s="21">
        <f t="shared" si="9"/>
        <v>-10.457516339869278</v>
      </c>
      <c r="Z37" s="21">
        <f t="shared" si="10"/>
        <v>-4.9017190756886375</v>
      </c>
      <c r="AA37" s="21">
        <f t="shared" si="11"/>
        <v>-5.6175265137110797</v>
      </c>
    </row>
    <row r="38" spans="1:27" ht="18" thickBot="1" x14ac:dyDescent="0.25">
      <c r="A38" s="9" t="s">
        <v>37</v>
      </c>
      <c r="B38" s="1" t="s">
        <v>1</v>
      </c>
      <c r="C38" s="2">
        <v>114</v>
      </c>
      <c r="D38" s="2">
        <v>579</v>
      </c>
      <c r="E38" s="2">
        <v>280</v>
      </c>
      <c r="F38" s="2">
        <v>261</v>
      </c>
      <c r="G38" s="2">
        <v>104</v>
      </c>
      <c r="H38" s="2">
        <v>186</v>
      </c>
      <c r="I38" s="2">
        <v>73</v>
      </c>
      <c r="J38" s="2">
        <v>294</v>
      </c>
      <c r="K38" s="2">
        <v>126</v>
      </c>
      <c r="L38" s="3">
        <v>41940</v>
      </c>
      <c r="M38" s="10">
        <v>43957</v>
      </c>
      <c r="O38" s="9" t="s">
        <v>37</v>
      </c>
      <c r="P38" s="1" t="s">
        <v>1</v>
      </c>
      <c r="Q38" s="21">
        <f t="shared" si="1"/>
        <v>-14.925373134328357</v>
      </c>
      <c r="R38" s="21">
        <f t="shared" si="2"/>
        <v>-7.3599999999999994</v>
      </c>
      <c r="S38" s="21">
        <f t="shared" si="3"/>
        <v>-14.37308868501529</v>
      </c>
      <c r="T38" s="21">
        <f t="shared" si="4"/>
        <v>-1.1363636363636354</v>
      </c>
      <c r="U38" s="21">
        <f t="shared" si="5"/>
        <v>-18.75</v>
      </c>
      <c r="V38" s="21">
        <f t="shared" si="6"/>
        <v>-12.676056338028175</v>
      </c>
      <c r="W38" s="21">
        <f t="shared" si="7"/>
        <v>-23.15789473684211</v>
      </c>
      <c r="X38" s="21">
        <f t="shared" si="8"/>
        <v>-8.6956521739130483</v>
      </c>
      <c r="Y38" s="21">
        <f t="shared" si="9"/>
        <v>-8.0291970802919721</v>
      </c>
      <c r="Z38" s="21">
        <f t="shared" si="10"/>
        <v>-1.1548432712703227</v>
      </c>
      <c r="AA38" s="21">
        <f t="shared" si="11"/>
        <v>-1.6071628427532181</v>
      </c>
    </row>
    <row r="39" spans="1:27" ht="18" thickBot="1" x14ac:dyDescent="0.25">
      <c r="A39" s="9" t="s">
        <v>38</v>
      </c>
      <c r="B39" s="1" t="s">
        <v>1</v>
      </c>
      <c r="C39" s="2">
        <v>132</v>
      </c>
      <c r="D39" s="2">
        <v>455</v>
      </c>
      <c r="E39" s="2">
        <v>214</v>
      </c>
      <c r="F39" s="2">
        <v>186</v>
      </c>
      <c r="G39" s="2">
        <v>84</v>
      </c>
      <c r="H39" s="2">
        <v>153</v>
      </c>
      <c r="I39" s="2">
        <v>71</v>
      </c>
      <c r="J39" s="2">
        <v>233</v>
      </c>
      <c r="K39" s="2">
        <v>121</v>
      </c>
      <c r="L39" s="3">
        <v>39776</v>
      </c>
      <c r="M39" s="10">
        <v>41425</v>
      </c>
      <c r="O39" s="9" t="s">
        <v>38</v>
      </c>
      <c r="P39" s="1" t="s">
        <v>1</v>
      </c>
      <c r="Q39" s="21">
        <f t="shared" si="1"/>
        <v>15.789473684210531</v>
      </c>
      <c r="R39" s="21">
        <f t="shared" si="2"/>
        <v>-21.416234887737474</v>
      </c>
      <c r="S39" s="21">
        <f t="shared" si="3"/>
        <v>-23.571428571428577</v>
      </c>
      <c r="T39" s="21">
        <f t="shared" si="4"/>
        <v>-28.735632183908045</v>
      </c>
      <c r="U39" s="21">
        <f t="shared" si="5"/>
        <v>-19.23076923076923</v>
      </c>
      <c r="V39" s="21">
        <f t="shared" si="6"/>
        <v>-17.741935483870964</v>
      </c>
      <c r="W39" s="21">
        <f t="shared" si="7"/>
        <v>-2.7397260273972601</v>
      </c>
      <c r="X39" s="21">
        <f t="shared" si="8"/>
        <v>-20.748299319727892</v>
      </c>
      <c r="Y39" s="21">
        <f t="shared" si="9"/>
        <v>-3.9682539682539653</v>
      </c>
      <c r="Z39" s="21">
        <f t="shared" si="10"/>
        <v>-5.1597520267048118</v>
      </c>
      <c r="AA39" s="21">
        <f t="shared" si="11"/>
        <v>-5.7601747161999173</v>
      </c>
    </row>
    <row r="40" spans="1:27" ht="18" thickBot="1" x14ac:dyDescent="0.25">
      <c r="A40" s="9" t="s">
        <v>39</v>
      </c>
      <c r="B40" s="1" t="s">
        <v>1</v>
      </c>
      <c r="C40" s="2">
        <v>105</v>
      </c>
      <c r="D40" s="2">
        <v>339</v>
      </c>
      <c r="E40" s="2">
        <v>166</v>
      </c>
      <c r="F40" s="2">
        <v>154</v>
      </c>
      <c r="G40" s="2">
        <v>61</v>
      </c>
      <c r="H40" s="2">
        <v>125</v>
      </c>
      <c r="I40" s="2">
        <v>52</v>
      </c>
      <c r="J40" s="2">
        <v>163</v>
      </c>
      <c r="K40" s="2">
        <v>118</v>
      </c>
      <c r="L40" s="3">
        <v>36333</v>
      </c>
      <c r="M40" s="10">
        <v>37616</v>
      </c>
      <c r="O40" s="9" t="s">
        <v>39</v>
      </c>
      <c r="P40" s="1" t="s">
        <v>1</v>
      </c>
      <c r="Q40" s="21">
        <f t="shared" si="1"/>
        <v>-20.45454545454546</v>
      </c>
      <c r="R40" s="21">
        <f t="shared" si="2"/>
        <v>-25.494505494505493</v>
      </c>
      <c r="S40" s="21">
        <f t="shared" si="3"/>
        <v>-22.429906542056077</v>
      </c>
      <c r="T40" s="21">
        <f t="shared" si="4"/>
        <v>-17.204301075268813</v>
      </c>
      <c r="U40" s="21">
        <f t="shared" si="5"/>
        <v>-27.380952380952383</v>
      </c>
      <c r="V40" s="21">
        <f t="shared" si="6"/>
        <v>-18.300653594771244</v>
      </c>
      <c r="W40" s="21">
        <f t="shared" si="7"/>
        <v>-26.760563380281688</v>
      </c>
      <c r="X40" s="21">
        <f t="shared" si="8"/>
        <v>-30.04291845493562</v>
      </c>
      <c r="Y40" s="21">
        <f t="shared" si="9"/>
        <v>-2.4793388429752095</v>
      </c>
      <c r="Z40" s="21">
        <f t="shared" si="10"/>
        <v>-8.6559734513274371</v>
      </c>
      <c r="AA40" s="21">
        <f t="shared" si="11"/>
        <v>-9.1949305974653015</v>
      </c>
    </row>
    <row r="41" spans="1:27" ht="18" thickBot="1" x14ac:dyDescent="0.25">
      <c r="A41" s="9" t="s">
        <v>40</v>
      </c>
      <c r="B41" s="1" t="s">
        <v>1</v>
      </c>
      <c r="C41" s="2">
        <v>105</v>
      </c>
      <c r="D41" s="2">
        <v>307</v>
      </c>
      <c r="E41" s="2">
        <v>122</v>
      </c>
      <c r="F41" s="2">
        <v>116</v>
      </c>
      <c r="G41" s="2">
        <v>50</v>
      </c>
      <c r="H41" s="2">
        <v>108</v>
      </c>
      <c r="I41" s="2">
        <v>49</v>
      </c>
      <c r="J41" s="2">
        <v>142</v>
      </c>
      <c r="K41" s="2">
        <v>108</v>
      </c>
      <c r="L41" s="3">
        <v>33415</v>
      </c>
      <c r="M41" s="10">
        <v>34522</v>
      </c>
      <c r="O41" s="9" t="s">
        <v>40</v>
      </c>
      <c r="P41" s="1" t="s">
        <v>1</v>
      </c>
      <c r="Q41" s="21">
        <f t="shared" si="1"/>
        <v>0</v>
      </c>
      <c r="R41" s="21">
        <f t="shared" si="2"/>
        <v>-9.4395280235988199</v>
      </c>
      <c r="S41" s="21">
        <f t="shared" si="3"/>
        <v>-26.506024096385538</v>
      </c>
      <c r="T41" s="21">
        <f t="shared" si="4"/>
        <v>-24.675324675324674</v>
      </c>
      <c r="U41" s="21">
        <f t="shared" si="5"/>
        <v>-18.032786885245898</v>
      </c>
      <c r="V41" s="21">
        <f t="shared" si="6"/>
        <v>-13.600000000000001</v>
      </c>
      <c r="W41" s="21">
        <f t="shared" si="7"/>
        <v>-5.7692307692307709</v>
      </c>
      <c r="X41" s="21">
        <f t="shared" si="8"/>
        <v>-12.88343558282209</v>
      </c>
      <c r="Y41" s="21">
        <f t="shared" si="9"/>
        <v>-8.4745762711864394</v>
      </c>
      <c r="Z41" s="21">
        <f t="shared" si="10"/>
        <v>-8.0312663418930406</v>
      </c>
      <c r="AA41" s="21">
        <f t="shared" si="11"/>
        <v>-8.2252233092301115</v>
      </c>
    </row>
    <row r="42" spans="1:27" ht="18" thickBot="1" x14ac:dyDescent="0.25">
      <c r="A42" s="9" t="s">
        <v>41</v>
      </c>
      <c r="B42" s="1" t="s">
        <v>1</v>
      </c>
      <c r="C42" s="2">
        <v>68</v>
      </c>
      <c r="D42" s="2">
        <v>215</v>
      </c>
      <c r="E42" s="2">
        <v>120</v>
      </c>
      <c r="F42" s="2">
        <v>109</v>
      </c>
      <c r="G42" s="2">
        <v>48</v>
      </c>
      <c r="H42" s="2">
        <v>85</v>
      </c>
      <c r="I42" s="2">
        <v>37</v>
      </c>
      <c r="J42" s="2">
        <v>123</v>
      </c>
      <c r="K42" s="2">
        <v>89</v>
      </c>
      <c r="L42" s="3">
        <v>29818</v>
      </c>
      <c r="M42" s="10">
        <v>30712</v>
      </c>
      <c r="O42" s="9" t="s">
        <v>41</v>
      </c>
      <c r="P42" s="1" t="s">
        <v>1</v>
      </c>
      <c r="Q42" s="21">
        <f t="shared" si="1"/>
        <v>-35.238095238095234</v>
      </c>
      <c r="R42" s="21">
        <f t="shared" si="2"/>
        <v>-29.967426710097723</v>
      </c>
      <c r="S42" s="21">
        <f t="shared" si="3"/>
        <v>-1.6393442622950838</v>
      </c>
      <c r="T42" s="21">
        <f t="shared" si="4"/>
        <v>-6.0344827586206851</v>
      </c>
      <c r="U42" s="21">
        <f t="shared" si="5"/>
        <v>-4.0000000000000036</v>
      </c>
      <c r="V42" s="21">
        <f t="shared" si="6"/>
        <v>-21.296296296296291</v>
      </c>
      <c r="W42" s="21">
        <f t="shared" si="7"/>
        <v>-24.489795918367353</v>
      </c>
      <c r="X42" s="21">
        <f t="shared" si="8"/>
        <v>-13.380281690140849</v>
      </c>
      <c r="Y42" s="21">
        <f t="shared" si="9"/>
        <v>-17.592592592592592</v>
      </c>
      <c r="Z42" s="21">
        <f t="shared" si="10"/>
        <v>-10.76462666467155</v>
      </c>
      <c r="AA42" s="21">
        <f t="shared" si="11"/>
        <v>-11.036440530676096</v>
      </c>
    </row>
    <row r="43" spans="1:27" ht="18" thickBot="1" x14ac:dyDescent="0.25">
      <c r="A43" s="9" t="s">
        <v>42</v>
      </c>
      <c r="B43" s="1" t="s">
        <v>1</v>
      </c>
      <c r="C43" s="2">
        <v>67</v>
      </c>
      <c r="D43" s="2">
        <v>183</v>
      </c>
      <c r="E43" s="2">
        <v>91</v>
      </c>
      <c r="F43" s="2">
        <v>73</v>
      </c>
      <c r="G43" s="2">
        <v>38</v>
      </c>
      <c r="H43" s="2">
        <v>62</v>
      </c>
      <c r="I43" s="2">
        <v>22</v>
      </c>
      <c r="J43" s="2">
        <v>70</v>
      </c>
      <c r="K43" s="2">
        <v>71</v>
      </c>
      <c r="L43" s="3">
        <v>26761</v>
      </c>
      <c r="M43" s="10">
        <v>27438</v>
      </c>
      <c r="O43" s="9" t="s">
        <v>42</v>
      </c>
      <c r="P43" s="1" t="s">
        <v>1</v>
      </c>
      <c r="Q43" s="21">
        <f t="shared" si="1"/>
        <v>-1.4705882352941124</v>
      </c>
      <c r="R43" s="21">
        <f t="shared" si="2"/>
        <v>-14.883720930232558</v>
      </c>
      <c r="S43" s="21">
        <f t="shared" si="3"/>
        <v>-24.166666666666671</v>
      </c>
      <c r="T43" s="21">
        <f t="shared" si="4"/>
        <v>-33.027522935779821</v>
      </c>
      <c r="U43" s="21">
        <f t="shared" si="5"/>
        <v>-20.833333333333336</v>
      </c>
      <c r="V43" s="21">
        <f t="shared" si="6"/>
        <v>-27.058823529411768</v>
      </c>
      <c r="W43" s="21">
        <f t="shared" si="7"/>
        <v>-40.54054054054054</v>
      </c>
      <c r="X43" s="21">
        <f t="shared" si="8"/>
        <v>-43.089430894308947</v>
      </c>
      <c r="Y43" s="21">
        <f t="shared" si="9"/>
        <v>-20.2247191011236</v>
      </c>
      <c r="Z43" s="21">
        <f t="shared" si="10"/>
        <v>-10.252196659735734</v>
      </c>
      <c r="AA43" s="21">
        <f t="shared" si="11"/>
        <v>-10.660328210471482</v>
      </c>
    </row>
    <row r="44" spans="1:27" ht="18" thickBot="1" x14ac:dyDescent="0.25">
      <c r="A44" s="9" t="s">
        <v>43</v>
      </c>
      <c r="B44" s="1" t="s">
        <v>1</v>
      </c>
      <c r="C44" s="2">
        <v>58</v>
      </c>
      <c r="D44" s="2">
        <v>118</v>
      </c>
      <c r="E44" s="2">
        <v>73</v>
      </c>
      <c r="F44" s="2">
        <v>63</v>
      </c>
      <c r="G44" s="2">
        <v>36</v>
      </c>
      <c r="H44" s="2">
        <v>50</v>
      </c>
      <c r="I44" s="2">
        <v>14</v>
      </c>
      <c r="J44" s="2">
        <v>61</v>
      </c>
      <c r="K44" s="2">
        <v>62</v>
      </c>
      <c r="L44" s="3">
        <v>22893</v>
      </c>
      <c r="M44" s="10">
        <v>23428</v>
      </c>
      <c r="O44" s="9" t="s">
        <v>43</v>
      </c>
      <c r="P44" s="1" t="s">
        <v>1</v>
      </c>
      <c r="Q44" s="21">
        <f t="shared" si="1"/>
        <v>-13.432835820895528</v>
      </c>
      <c r="R44" s="21">
        <f t="shared" si="2"/>
        <v>-35.519125683060103</v>
      </c>
      <c r="S44" s="21">
        <f t="shared" si="3"/>
        <v>-19.780219780219777</v>
      </c>
      <c r="T44" s="21">
        <f t="shared" si="4"/>
        <v>-13.698630136986301</v>
      </c>
      <c r="U44" s="21">
        <f t="shared" si="5"/>
        <v>-5.2631578947368478</v>
      </c>
      <c r="V44" s="21">
        <f t="shared" si="6"/>
        <v>-19.354838709677423</v>
      </c>
      <c r="W44" s="21">
        <f t="shared" si="7"/>
        <v>-36.363636363636367</v>
      </c>
      <c r="X44" s="21">
        <f t="shared" si="8"/>
        <v>-12.857142857142856</v>
      </c>
      <c r="Y44" s="21">
        <f t="shared" si="9"/>
        <v>-12.676056338028175</v>
      </c>
      <c r="Z44" s="21">
        <f t="shared" si="10"/>
        <v>-14.453869436867084</v>
      </c>
      <c r="AA44" s="21">
        <f t="shared" si="11"/>
        <v>-14.614767840221587</v>
      </c>
    </row>
    <row r="45" spans="1:27" ht="18" thickBot="1" x14ac:dyDescent="0.25">
      <c r="A45" s="9" t="s">
        <v>44</v>
      </c>
      <c r="B45" s="1" t="s">
        <v>1</v>
      </c>
      <c r="C45" s="2">
        <v>56</v>
      </c>
      <c r="D45" s="2">
        <v>107</v>
      </c>
      <c r="E45" s="2">
        <v>49</v>
      </c>
      <c r="F45" s="2">
        <v>50</v>
      </c>
      <c r="G45" s="2">
        <v>20</v>
      </c>
      <c r="H45" s="2">
        <v>30</v>
      </c>
      <c r="I45" s="2">
        <v>8</v>
      </c>
      <c r="J45" s="2">
        <v>43</v>
      </c>
      <c r="K45" s="2">
        <v>47</v>
      </c>
      <c r="L45" s="3">
        <v>19341</v>
      </c>
      <c r="M45" s="10">
        <v>19751</v>
      </c>
      <c r="O45" s="9" t="s">
        <v>44</v>
      </c>
      <c r="P45" s="1" t="s">
        <v>1</v>
      </c>
      <c r="Q45" s="21">
        <f t="shared" si="1"/>
        <v>-3.4482758620689613</v>
      </c>
      <c r="R45" s="21">
        <f t="shared" si="2"/>
        <v>-9.322033898305083</v>
      </c>
      <c r="S45" s="21">
        <f t="shared" si="3"/>
        <v>-32.87671232876712</v>
      </c>
      <c r="T45" s="21">
        <f t="shared" si="4"/>
        <v>-20.63492063492064</v>
      </c>
      <c r="U45" s="21">
        <f t="shared" si="5"/>
        <v>-44.444444444444443</v>
      </c>
      <c r="V45" s="21">
        <f t="shared" si="6"/>
        <v>-40</v>
      </c>
      <c r="W45" s="21">
        <f t="shared" si="7"/>
        <v>-42.857142857142861</v>
      </c>
      <c r="X45" s="21">
        <f t="shared" si="8"/>
        <v>-29.508196721311474</v>
      </c>
      <c r="Y45" s="21">
        <f t="shared" si="9"/>
        <v>-24.193548387096776</v>
      </c>
      <c r="Z45" s="21">
        <f t="shared" si="10"/>
        <v>-15.515659808675142</v>
      </c>
      <c r="AA45" s="21">
        <f t="shared" si="11"/>
        <v>-15.694894997438958</v>
      </c>
    </row>
    <row r="46" spans="1:27" ht="18" thickBot="1" x14ac:dyDescent="0.25">
      <c r="A46" s="9" t="s">
        <v>45</v>
      </c>
      <c r="B46" s="1" t="s">
        <v>1</v>
      </c>
      <c r="C46" s="2">
        <v>32</v>
      </c>
      <c r="D46" s="2">
        <v>64</v>
      </c>
      <c r="E46" s="2">
        <v>32</v>
      </c>
      <c r="F46" s="2">
        <v>33</v>
      </c>
      <c r="G46" s="2">
        <v>14</v>
      </c>
      <c r="H46" s="2">
        <v>24</v>
      </c>
      <c r="I46" s="2">
        <v>12</v>
      </c>
      <c r="J46" s="2">
        <v>31</v>
      </c>
      <c r="K46" s="2">
        <v>47</v>
      </c>
      <c r="L46" s="3">
        <v>16004</v>
      </c>
      <c r="M46" s="10">
        <v>16293</v>
      </c>
      <c r="O46" s="9" t="s">
        <v>45</v>
      </c>
      <c r="P46" s="1" t="s">
        <v>1</v>
      </c>
      <c r="Q46" s="21">
        <f t="shared" si="1"/>
        <v>-42.857142857142861</v>
      </c>
      <c r="R46" s="21">
        <f t="shared" si="2"/>
        <v>-40.186915887850475</v>
      </c>
      <c r="S46" s="21">
        <f t="shared" si="3"/>
        <v>-34.693877551020414</v>
      </c>
      <c r="T46" s="21">
        <f t="shared" si="4"/>
        <v>-34</v>
      </c>
      <c r="U46" s="21">
        <f t="shared" si="5"/>
        <v>-30.000000000000004</v>
      </c>
      <c r="V46" s="21">
        <f t="shared" si="6"/>
        <v>-19.999999999999996</v>
      </c>
      <c r="W46" s="21">
        <f t="shared" si="7"/>
        <v>50</v>
      </c>
      <c r="X46" s="21">
        <f t="shared" si="8"/>
        <v>-27.906976744186053</v>
      </c>
      <c r="Y46" s="21">
        <f t="shared" si="9"/>
        <v>0</v>
      </c>
      <c r="Z46" s="21">
        <f t="shared" si="10"/>
        <v>-17.253502921255361</v>
      </c>
      <c r="AA46" s="21">
        <f t="shared" si="11"/>
        <v>-17.507974279783301</v>
      </c>
    </row>
    <row r="47" spans="1:27" ht="18" thickBot="1" x14ac:dyDescent="0.25">
      <c r="A47" s="9" t="s">
        <v>46</v>
      </c>
      <c r="B47" s="1" t="s">
        <v>1</v>
      </c>
      <c r="C47" s="2">
        <v>22</v>
      </c>
      <c r="D47" s="2">
        <v>53</v>
      </c>
      <c r="E47" s="2">
        <v>32</v>
      </c>
      <c r="F47" s="2">
        <v>19</v>
      </c>
      <c r="G47" s="2">
        <v>12</v>
      </c>
      <c r="H47" s="2">
        <v>15</v>
      </c>
      <c r="I47" s="2">
        <v>10</v>
      </c>
      <c r="J47" s="2">
        <v>27</v>
      </c>
      <c r="K47" s="2">
        <v>34</v>
      </c>
      <c r="L47" s="3">
        <v>13659</v>
      </c>
      <c r="M47" s="10">
        <v>13883</v>
      </c>
      <c r="O47" s="9" t="s">
        <v>46</v>
      </c>
      <c r="P47" s="1" t="s">
        <v>1</v>
      </c>
      <c r="Q47" s="21">
        <f t="shared" si="1"/>
        <v>-31.25</v>
      </c>
      <c r="R47" s="21">
        <f t="shared" si="2"/>
        <v>-17.1875</v>
      </c>
      <c r="S47" s="21">
        <f t="shared" si="3"/>
        <v>0</v>
      </c>
      <c r="T47" s="21">
        <f t="shared" si="4"/>
        <v>-42.424242424242422</v>
      </c>
      <c r="U47" s="21">
        <f t="shared" si="5"/>
        <v>-14.28571428571429</v>
      </c>
      <c r="V47" s="21">
        <f t="shared" si="6"/>
        <v>-37.5</v>
      </c>
      <c r="W47" s="21">
        <f t="shared" si="7"/>
        <v>-16.666666666666664</v>
      </c>
      <c r="X47" s="21">
        <f t="shared" si="8"/>
        <v>-12.903225806451612</v>
      </c>
      <c r="Y47" s="21">
        <f t="shared" si="9"/>
        <v>-27.659574468085101</v>
      </c>
      <c r="Z47" s="21">
        <f t="shared" si="10"/>
        <v>-14.652586853286675</v>
      </c>
      <c r="AA47" s="21">
        <f t="shared" si="11"/>
        <v>-14.791628306634752</v>
      </c>
    </row>
    <row r="48" spans="1:27" ht="18" thickBot="1" x14ac:dyDescent="0.25">
      <c r="A48" s="9" t="s">
        <v>47</v>
      </c>
      <c r="B48" s="1" t="s">
        <v>1</v>
      </c>
      <c r="C48" s="2">
        <v>16</v>
      </c>
      <c r="D48" s="2">
        <v>26</v>
      </c>
      <c r="E48" s="2">
        <v>27</v>
      </c>
      <c r="F48" s="2">
        <v>22</v>
      </c>
      <c r="G48" s="2">
        <v>3</v>
      </c>
      <c r="H48" s="2">
        <v>16</v>
      </c>
      <c r="I48" s="2">
        <v>11</v>
      </c>
      <c r="J48" s="2">
        <v>6</v>
      </c>
      <c r="K48" s="2">
        <v>32</v>
      </c>
      <c r="L48" s="3">
        <v>10753</v>
      </c>
      <c r="M48" s="10">
        <v>10912</v>
      </c>
      <c r="O48" s="9" t="s">
        <v>47</v>
      </c>
      <c r="P48" s="1" t="s">
        <v>1</v>
      </c>
      <c r="Q48" s="21">
        <f t="shared" si="1"/>
        <v>-27.27272727272727</v>
      </c>
      <c r="R48" s="21">
        <f t="shared" si="2"/>
        <v>-50.943396226415096</v>
      </c>
      <c r="S48" s="21">
        <f t="shared" si="3"/>
        <v>-15.625</v>
      </c>
      <c r="T48" s="21">
        <f t="shared" si="4"/>
        <v>15.789473684210531</v>
      </c>
      <c r="U48" s="21">
        <f t="shared" si="5"/>
        <v>-75</v>
      </c>
      <c r="V48" s="21">
        <f t="shared" si="6"/>
        <v>6.6666666666666652</v>
      </c>
      <c r="W48" s="21">
        <f t="shared" si="7"/>
        <v>10.000000000000009</v>
      </c>
      <c r="X48" s="21">
        <f t="shared" si="8"/>
        <v>-77.777777777777786</v>
      </c>
      <c r="Y48" s="21">
        <f t="shared" si="9"/>
        <v>-5.8823529411764719</v>
      </c>
      <c r="Z48" s="21">
        <f t="shared" si="10"/>
        <v>-21.275349586353322</v>
      </c>
      <c r="AA48" s="21">
        <f t="shared" si="11"/>
        <v>-21.400273716055608</v>
      </c>
    </row>
    <row r="49" spans="1:27" ht="18" thickBot="1" x14ac:dyDescent="0.25">
      <c r="A49" s="9" t="s">
        <v>48</v>
      </c>
      <c r="B49" s="1" t="s">
        <v>1</v>
      </c>
      <c r="C49" s="2">
        <v>16</v>
      </c>
      <c r="D49" s="2">
        <v>28</v>
      </c>
      <c r="E49" s="2">
        <v>5</v>
      </c>
      <c r="F49" s="2">
        <v>8</v>
      </c>
      <c r="G49" s="2">
        <v>7</v>
      </c>
      <c r="H49" s="2">
        <v>17</v>
      </c>
      <c r="I49" s="2">
        <v>3</v>
      </c>
      <c r="J49" s="2">
        <v>11</v>
      </c>
      <c r="K49" s="2">
        <v>22</v>
      </c>
      <c r="L49" s="3">
        <v>8237</v>
      </c>
      <c r="M49" s="10">
        <v>8354</v>
      </c>
      <c r="O49" s="9" t="s">
        <v>48</v>
      </c>
      <c r="P49" s="1" t="s">
        <v>1</v>
      </c>
      <c r="Q49" s="21">
        <f t="shared" si="1"/>
        <v>0</v>
      </c>
      <c r="R49" s="21">
        <f t="shared" si="2"/>
        <v>7.6923076923076872</v>
      </c>
      <c r="S49" s="21">
        <f t="shared" si="3"/>
        <v>-81.481481481481495</v>
      </c>
      <c r="T49" s="21">
        <f t="shared" si="4"/>
        <v>-63.636363636363633</v>
      </c>
      <c r="U49" s="21">
        <f t="shared" si="5"/>
        <v>133.33333333333334</v>
      </c>
      <c r="V49" s="21">
        <f t="shared" si="6"/>
        <v>6.25</v>
      </c>
      <c r="W49" s="21">
        <f t="shared" si="7"/>
        <v>-72.727272727272734</v>
      </c>
      <c r="X49" s="21">
        <f t="shared" si="8"/>
        <v>83.333333333333329</v>
      </c>
      <c r="Y49" s="21">
        <f t="shared" si="9"/>
        <v>-31.25</v>
      </c>
      <c r="Z49" s="21">
        <f t="shared" si="10"/>
        <v>-23.398121454477817</v>
      </c>
      <c r="AA49" s="21">
        <f t="shared" si="11"/>
        <v>-23.442082111436946</v>
      </c>
    </row>
    <row r="50" spans="1:27" ht="18" thickBot="1" x14ac:dyDescent="0.25">
      <c r="A50" s="9" t="s">
        <v>49</v>
      </c>
      <c r="B50" s="1" t="s">
        <v>1</v>
      </c>
      <c r="C50" s="2">
        <v>13</v>
      </c>
      <c r="D50" s="2">
        <v>17</v>
      </c>
      <c r="E50" s="2">
        <v>9</v>
      </c>
      <c r="F50" s="2">
        <v>10</v>
      </c>
      <c r="G50" s="2">
        <v>6</v>
      </c>
      <c r="H50" s="2">
        <v>12</v>
      </c>
      <c r="I50" s="2">
        <v>4</v>
      </c>
      <c r="J50" s="2">
        <v>8</v>
      </c>
      <c r="K50" s="2">
        <v>14</v>
      </c>
      <c r="L50" s="3">
        <v>5310</v>
      </c>
      <c r="M50" s="10">
        <v>5403</v>
      </c>
      <c r="O50" s="9" t="s">
        <v>49</v>
      </c>
      <c r="P50" s="1" t="s">
        <v>1</v>
      </c>
      <c r="Q50" s="21">
        <f t="shared" si="1"/>
        <v>-18.75</v>
      </c>
      <c r="R50" s="21">
        <f t="shared" si="2"/>
        <v>-39.285714285714292</v>
      </c>
      <c r="S50" s="21">
        <f t="shared" si="3"/>
        <v>80</v>
      </c>
      <c r="T50" s="21">
        <f t="shared" si="4"/>
        <v>25</v>
      </c>
      <c r="U50" s="21">
        <f t="shared" si="5"/>
        <v>-14.28571428571429</v>
      </c>
      <c r="V50" s="21">
        <f t="shared" si="6"/>
        <v>-29.411764705882348</v>
      </c>
      <c r="W50" s="21">
        <f t="shared" si="7"/>
        <v>33.333333333333329</v>
      </c>
      <c r="X50" s="21">
        <f t="shared" si="8"/>
        <v>-27.27272727272727</v>
      </c>
      <c r="Y50" s="21">
        <f t="shared" si="9"/>
        <v>-36.363636363636367</v>
      </c>
      <c r="Z50" s="21">
        <f t="shared" si="10"/>
        <v>-35.534782080854676</v>
      </c>
      <c r="AA50" s="21">
        <f t="shared" si="11"/>
        <v>-35.324395499162073</v>
      </c>
    </row>
    <row r="51" spans="1:27" ht="18" thickBot="1" x14ac:dyDescent="0.25">
      <c r="A51" s="9" t="s">
        <v>50</v>
      </c>
      <c r="B51" s="1" t="s">
        <v>1</v>
      </c>
      <c r="C51" s="2">
        <v>13</v>
      </c>
      <c r="D51" s="2">
        <v>11</v>
      </c>
      <c r="E51" s="2">
        <v>8</v>
      </c>
      <c r="F51" s="2">
        <v>5</v>
      </c>
      <c r="G51" s="2">
        <v>5</v>
      </c>
      <c r="H51" s="2">
        <v>8</v>
      </c>
      <c r="I51" s="2">
        <v>3</v>
      </c>
      <c r="J51" s="2">
        <v>8</v>
      </c>
      <c r="K51" s="2">
        <v>11</v>
      </c>
      <c r="L51" s="3">
        <v>3980</v>
      </c>
      <c r="M51" s="10">
        <v>4052</v>
      </c>
      <c r="O51" s="9" t="s">
        <v>50</v>
      </c>
      <c r="P51" s="1" t="s">
        <v>1</v>
      </c>
      <c r="Q51" s="21">
        <f t="shared" si="1"/>
        <v>0</v>
      </c>
      <c r="R51" s="21">
        <f t="shared" si="2"/>
        <v>-35.294117647058819</v>
      </c>
      <c r="S51" s="21">
        <f t="shared" si="3"/>
        <v>-11.111111111111116</v>
      </c>
      <c r="T51" s="21">
        <f t="shared" si="4"/>
        <v>-50</v>
      </c>
      <c r="U51" s="21">
        <f t="shared" si="5"/>
        <v>-16.666666666666664</v>
      </c>
      <c r="V51" s="21">
        <f t="shared" si="6"/>
        <v>-33.333333333333336</v>
      </c>
      <c r="W51" s="21">
        <f t="shared" si="7"/>
        <v>-25</v>
      </c>
      <c r="X51" s="21">
        <f t="shared" si="8"/>
        <v>0</v>
      </c>
      <c r="Y51" s="21">
        <f t="shared" si="9"/>
        <v>-21.428571428571431</v>
      </c>
      <c r="Z51" s="21">
        <f t="shared" si="10"/>
        <v>-25.047080979284363</v>
      </c>
      <c r="AA51" s="21">
        <f t="shared" si="11"/>
        <v>-25.004627059041272</v>
      </c>
    </row>
    <row r="52" spans="1:27" ht="18" thickBot="1" x14ac:dyDescent="0.25">
      <c r="A52" s="9" t="s">
        <v>51</v>
      </c>
      <c r="B52" s="1" t="s">
        <v>1</v>
      </c>
      <c r="C52" s="2">
        <v>10</v>
      </c>
      <c r="D52" s="2">
        <v>10</v>
      </c>
      <c r="E52" s="2">
        <v>3</v>
      </c>
      <c r="F52" s="2">
        <v>0</v>
      </c>
      <c r="G52" s="2">
        <v>0</v>
      </c>
      <c r="H52" s="2">
        <v>3</v>
      </c>
      <c r="I52" s="2">
        <v>3</v>
      </c>
      <c r="J52" s="2">
        <v>4</v>
      </c>
      <c r="K52" s="2">
        <v>4</v>
      </c>
      <c r="L52" s="3">
        <v>3028</v>
      </c>
      <c r="M52" s="10">
        <v>3065</v>
      </c>
      <c r="O52" s="9" t="s">
        <v>51</v>
      </c>
      <c r="P52" s="1" t="s">
        <v>1</v>
      </c>
      <c r="Q52" s="21">
        <f t="shared" si="1"/>
        <v>-23.076923076923073</v>
      </c>
      <c r="R52" s="21">
        <f t="shared" si="2"/>
        <v>-9.0909090909090935</v>
      </c>
      <c r="S52" s="21">
        <f t="shared" si="3"/>
        <v>-62.5</v>
      </c>
      <c r="T52" s="21">
        <f t="shared" si="4"/>
        <v>-100</v>
      </c>
      <c r="U52" s="21">
        <f t="shared" si="5"/>
        <v>-100</v>
      </c>
      <c r="V52" s="21">
        <f t="shared" si="6"/>
        <v>-62.5</v>
      </c>
      <c r="W52" s="21">
        <f t="shared" si="7"/>
        <v>0</v>
      </c>
      <c r="X52" s="21">
        <f t="shared" si="8"/>
        <v>-50</v>
      </c>
      <c r="Y52" s="21">
        <f t="shared" si="9"/>
        <v>-63.636363636363633</v>
      </c>
      <c r="Z52" s="21">
        <f t="shared" si="10"/>
        <v>-23.919597989949747</v>
      </c>
      <c r="AA52" s="21">
        <f t="shared" si="11"/>
        <v>-24.358341559723595</v>
      </c>
    </row>
    <row r="53" spans="1:27" ht="18" thickBot="1" x14ac:dyDescent="0.25">
      <c r="A53" s="9" t="s">
        <v>52</v>
      </c>
      <c r="B53" s="1" t="s">
        <v>1</v>
      </c>
      <c r="C53" s="2">
        <v>8</v>
      </c>
      <c r="D53" s="2">
        <v>4</v>
      </c>
      <c r="E53" s="2">
        <v>0</v>
      </c>
      <c r="F53" s="2">
        <v>0</v>
      </c>
      <c r="G53" s="2">
        <v>0</v>
      </c>
      <c r="H53" s="2">
        <v>8</v>
      </c>
      <c r="I53" s="2">
        <v>0</v>
      </c>
      <c r="J53" s="2">
        <v>8</v>
      </c>
      <c r="K53" s="2">
        <v>5</v>
      </c>
      <c r="L53" s="3">
        <v>2230</v>
      </c>
      <c r="M53" s="10">
        <v>2263</v>
      </c>
      <c r="O53" s="9" t="s">
        <v>52</v>
      </c>
      <c r="P53" s="1" t="s">
        <v>1</v>
      </c>
      <c r="Q53" s="21">
        <f t="shared" si="1"/>
        <v>-19.999999999999996</v>
      </c>
      <c r="R53" s="21">
        <f t="shared" si="2"/>
        <v>-60</v>
      </c>
      <c r="S53" s="21">
        <f t="shared" si="3"/>
        <v>-100</v>
      </c>
      <c r="T53" s="21" t="e">
        <f t="shared" si="4"/>
        <v>#DIV/0!</v>
      </c>
      <c r="U53" s="21" t="e">
        <f t="shared" si="5"/>
        <v>#DIV/0!</v>
      </c>
      <c r="V53" s="21">
        <f t="shared" si="6"/>
        <v>166.66666666666666</v>
      </c>
      <c r="W53" s="21">
        <f t="shared" si="7"/>
        <v>-100</v>
      </c>
      <c r="X53" s="21">
        <f t="shared" si="8"/>
        <v>100</v>
      </c>
      <c r="Y53" s="21">
        <f t="shared" si="9"/>
        <v>25</v>
      </c>
      <c r="Z53" s="21">
        <f t="shared" si="10"/>
        <v>-26.354029062087182</v>
      </c>
      <c r="AA53" s="21">
        <f t="shared" si="11"/>
        <v>-26.166394779771618</v>
      </c>
    </row>
    <row r="54" spans="1:27" ht="18" thickBot="1" x14ac:dyDescent="0.25">
      <c r="A54" s="9" t="s">
        <v>53</v>
      </c>
      <c r="B54" s="1" t="s">
        <v>1</v>
      </c>
      <c r="C54" s="2">
        <v>5</v>
      </c>
      <c r="D54" s="2">
        <v>9</v>
      </c>
      <c r="E54" s="2">
        <v>3</v>
      </c>
      <c r="F54" s="2">
        <v>3</v>
      </c>
      <c r="G54" s="2">
        <v>3</v>
      </c>
      <c r="H54" s="2">
        <v>4</v>
      </c>
      <c r="I54" s="2">
        <v>4</v>
      </c>
      <c r="J54" s="2">
        <v>0</v>
      </c>
      <c r="K54" s="2">
        <v>0</v>
      </c>
      <c r="L54" s="3">
        <v>1504</v>
      </c>
      <c r="M54" s="10">
        <v>1535</v>
      </c>
      <c r="O54" s="9" t="s">
        <v>53</v>
      </c>
      <c r="P54" s="1" t="s">
        <v>1</v>
      </c>
      <c r="Q54" s="21">
        <f t="shared" si="1"/>
        <v>-37.5</v>
      </c>
      <c r="R54" s="21">
        <f t="shared" si="2"/>
        <v>125</v>
      </c>
      <c r="S54" s="21" t="e">
        <f t="shared" si="3"/>
        <v>#DIV/0!</v>
      </c>
      <c r="T54" s="21" t="e">
        <f t="shared" si="4"/>
        <v>#DIV/0!</v>
      </c>
      <c r="U54" s="21" t="e">
        <f t="shared" si="5"/>
        <v>#DIV/0!</v>
      </c>
      <c r="V54" s="21">
        <f t="shared" si="6"/>
        <v>-50</v>
      </c>
      <c r="W54" s="21" t="e">
        <f t="shared" si="7"/>
        <v>#DIV/0!</v>
      </c>
      <c r="X54" s="21">
        <f t="shared" si="8"/>
        <v>-100</v>
      </c>
      <c r="Y54" s="21">
        <f t="shared" si="9"/>
        <v>-100</v>
      </c>
      <c r="Z54" s="21">
        <f t="shared" si="10"/>
        <v>-32.55605381165919</v>
      </c>
      <c r="AA54" s="21">
        <f t="shared" si="11"/>
        <v>-32.169686257180729</v>
      </c>
    </row>
    <row r="55" spans="1:27" ht="18" thickBot="1" x14ac:dyDescent="0.25">
      <c r="A55" s="9" t="s">
        <v>54</v>
      </c>
      <c r="B55" s="1" t="s">
        <v>1</v>
      </c>
      <c r="C55" s="2">
        <v>0</v>
      </c>
      <c r="D55" s="2">
        <v>3</v>
      </c>
      <c r="E55" s="2">
        <v>0</v>
      </c>
      <c r="F55" s="2">
        <v>0</v>
      </c>
      <c r="G55" s="2">
        <v>3</v>
      </c>
      <c r="H55" s="2">
        <v>3</v>
      </c>
      <c r="I55" s="2">
        <v>0</v>
      </c>
      <c r="J55" s="2">
        <v>4</v>
      </c>
      <c r="K55" s="2">
        <v>3</v>
      </c>
      <c r="L55" s="3">
        <v>1001</v>
      </c>
      <c r="M55" s="10">
        <v>1017</v>
      </c>
      <c r="O55" s="9" t="s">
        <v>54</v>
      </c>
      <c r="P55" s="1" t="s">
        <v>1</v>
      </c>
      <c r="Q55" s="21">
        <f t="shared" si="1"/>
        <v>-100</v>
      </c>
      <c r="R55" s="21">
        <f t="shared" si="2"/>
        <v>-66.666666666666671</v>
      </c>
      <c r="S55" s="21">
        <f t="shared" si="3"/>
        <v>-100</v>
      </c>
      <c r="T55" s="21">
        <f t="shared" si="4"/>
        <v>-100</v>
      </c>
      <c r="U55" s="21">
        <f t="shared" si="5"/>
        <v>0</v>
      </c>
      <c r="V55" s="21">
        <f t="shared" si="6"/>
        <v>-25</v>
      </c>
      <c r="W55" s="21">
        <f t="shared" si="7"/>
        <v>-100</v>
      </c>
      <c r="X55" s="21" t="e">
        <f t="shared" si="8"/>
        <v>#DIV/0!</v>
      </c>
      <c r="Y55" s="21" t="e">
        <f t="shared" si="9"/>
        <v>#DIV/0!</v>
      </c>
      <c r="Z55" s="21">
        <f t="shared" si="10"/>
        <v>-33.444148936170215</v>
      </c>
      <c r="AA55" s="21">
        <f t="shared" si="11"/>
        <v>-33.745928338762212</v>
      </c>
    </row>
    <row r="56" spans="1:27" ht="18" thickBot="1" x14ac:dyDescent="0.25">
      <c r="A56" s="9" t="s">
        <v>55</v>
      </c>
      <c r="B56" s="1" t="s">
        <v>1</v>
      </c>
      <c r="C56" s="2">
        <v>0</v>
      </c>
      <c r="D56" s="2">
        <v>3</v>
      </c>
      <c r="E56" s="2">
        <v>0</v>
      </c>
      <c r="F56" s="2">
        <v>0</v>
      </c>
      <c r="G56" s="2">
        <v>0</v>
      </c>
      <c r="H56" s="2">
        <v>6</v>
      </c>
      <c r="I56" s="2">
        <v>0</v>
      </c>
      <c r="J56" s="2">
        <v>3</v>
      </c>
      <c r="K56" s="2">
        <v>3</v>
      </c>
      <c r="L56" s="2">
        <v>671</v>
      </c>
      <c r="M56" s="11">
        <v>686</v>
      </c>
      <c r="O56" s="9" t="s">
        <v>55</v>
      </c>
      <c r="P56" s="1" t="s">
        <v>1</v>
      </c>
      <c r="Q56" s="21" t="e">
        <f t="shared" si="1"/>
        <v>#DIV/0!</v>
      </c>
      <c r="R56" s="21">
        <f t="shared" si="2"/>
        <v>0</v>
      </c>
      <c r="S56" s="21" t="e">
        <f t="shared" si="3"/>
        <v>#DIV/0!</v>
      </c>
      <c r="T56" s="21" t="e">
        <f t="shared" si="4"/>
        <v>#DIV/0!</v>
      </c>
      <c r="U56" s="21">
        <f t="shared" si="5"/>
        <v>-100</v>
      </c>
      <c r="V56" s="21">
        <f t="shared" si="6"/>
        <v>100</v>
      </c>
      <c r="W56" s="21" t="e">
        <f t="shared" si="7"/>
        <v>#DIV/0!</v>
      </c>
      <c r="X56" s="21">
        <f t="shared" si="8"/>
        <v>-25</v>
      </c>
      <c r="Y56" s="21">
        <f t="shared" si="9"/>
        <v>0</v>
      </c>
      <c r="Z56" s="21">
        <f t="shared" si="10"/>
        <v>-32.967032967032971</v>
      </c>
      <c r="AA56" s="21">
        <f t="shared" si="11"/>
        <v>-32.546705998033431</v>
      </c>
    </row>
    <row r="57" spans="1:27" ht="18" thickBot="1" x14ac:dyDescent="0.25">
      <c r="A57" s="9" t="s">
        <v>56</v>
      </c>
      <c r="B57" s="1" t="s">
        <v>1</v>
      </c>
      <c r="C57" s="2">
        <v>5</v>
      </c>
      <c r="D57" s="2">
        <v>0</v>
      </c>
      <c r="E57" s="2">
        <v>0</v>
      </c>
      <c r="F57" s="2">
        <v>0</v>
      </c>
      <c r="G57" s="2">
        <v>0</v>
      </c>
      <c r="H57" s="2">
        <v>3</v>
      </c>
      <c r="I57" s="2">
        <v>0</v>
      </c>
      <c r="J57" s="2">
        <v>6</v>
      </c>
      <c r="K57" s="2">
        <v>0</v>
      </c>
      <c r="L57" s="2">
        <v>397</v>
      </c>
      <c r="M57" s="11">
        <v>411</v>
      </c>
      <c r="O57" s="9" t="s">
        <v>56</v>
      </c>
      <c r="P57" s="1" t="s">
        <v>1</v>
      </c>
      <c r="Q57" s="21" t="e">
        <f t="shared" si="1"/>
        <v>#DIV/0!</v>
      </c>
      <c r="R57" s="21">
        <f t="shared" si="2"/>
        <v>-100</v>
      </c>
      <c r="S57" s="21" t="e">
        <f t="shared" si="3"/>
        <v>#DIV/0!</v>
      </c>
      <c r="T57" s="21" t="e">
        <f t="shared" si="4"/>
        <v>#DIV/0!</v>
      </c>
      <c r="U57" s="21" t="e">
        <f t="shared" si="5"/>
        <v>#DIV/0!</v>
      </c>
      <c r="V57" s="21">
        <f t="shared" si="6"/>
        <v>-50</v>
      </c>
      <c r="W57" s="21" t="e">
        <f t="shared" si="7"/>
        <v>#DIV/0!</v>
      </c>
      <c r="X57" s="21">
        <f t="shared" si="8"/>
        <v>100</v>
      </c>
      <c r="Y57" s="21">
        <f t="shared" si="9"/>
        <v>-100</v>
      </c>
      <c r="Z57" s="21">
        <f t="shared" si="10"/>
        <v>-40.834575260804776</v>
      </c>
      <c r="AA57" s="21">
        <f t="shared" si="11"/>
        <v>-40.087463556851311</v>
      </c>
    </row>
    <row r="58" spans="1:27" ht="23.25" thickBot="1" x14ac:dyDescent="0.25">
      <c r="A58" s="9" t="s">
        <v>57</v>
      </c>
      <c r="B58" s="1" t="s">
        <v>1</v>
      </c>
      <c r="C58" s="2">
        <v>0</v>
      </c>
      <c r="D58" s="2">
        <v>4</v>
      </c>
      <c r="E58" s="2">
        <v>0</v>
      </c>
      <c r="F58" s="2">
        <v>0</v>
      </c>
      <c r="G58" s="2">
        <v>6</v>
      </c>
      <c r="H58" s="2">
        <v>7</v>
      </c>
      <c r="I58" s="2">
        <v>8</v>
      </c>
      <c r="J58" s="2">
        <v>11</v>
      </c>
      <c r="K58" s="2">
        <v>5</v>
      </c>
      <c r="L58" s="2">
        <v>615</v>
      </c>
      <c r="M58" s="11">
        <v>656</v>
      </c>
      <c r="O58" s="9" t="s">
        <v>57</v>
      </c>
      <c r="P58" s="1" t="s">
        <v>1</v>
      </c>
      <c r="Q58" s="21">
        <f t="shared" si="1"/>
        <v>-100</v>
      </c>
      <c r="R58" s="21" t="e">
        <f t="shared" si="2"/>
        <v>#DIV/0!</v>
      </c>
      <c r="S58" s="21" t="e">
        <f t="shared" si="3"/>
        <v>#DIV/0!</v>
      </c>
      <c r="T58" s="21" t="e">
        <f t="shared" si="4"/>
        <v>#DIV/0!</v>
      </c>
      <c r="U58" s="21" t="e">
        <f t="shared" si="5"/>
        <v>#DIV/0!</v>
      </c>
      <c r="V58" s="21">
        <f t="shared" si="6"/>
        <v>133.33333333333334</v>
      </c>
      <c r="W58" s="21" t="e">
        <f t="shared" si="7"/>
        <v>#DIV/0!</v>
      </c>
      <c r="X58" s="21">
        <f t="shared" si="8"/>
        <v>83.333333333333329</v>
      </c>
      <c r="Y58" s="21" t="e">
        <f t="shared" si="9"/>
        <v>#DIV/0!</v>
      </c>
      <c r="Z58" s="21">
        <f t="shared" si="10"/>
        <v>54.911838790932002</v>
      </c>
      <c r="AA58" s="21">
        <f t="shared" si="11"/>
        <v>59.61070559610706</v>
      </c>
    </row>
    <row r="59" spans="1:27" ht="18" thickBot="1" x14ac:dyDescent="0.25">
      <c r="A59" s="12" t="s">
        <v>58</v>
      </c>
      <c r="B59" s="13" t="s">
        <v>1</v>
      </c>
      <c r="C59" s="14">
        <v>182214</v>
      </c>
      <c r="D59" s="14">
        <v>359214</v>
      </c>
      <c r="E59" s="14">
        <v>285462</v>
      </c>
      <c r="F59" s="14">
        <v>337558</v>
      </c>
      <c r="G59" s="14">
        <v>937463</v>
      </c>
      <c r="H59" s="14">
        <v>1163308</v>
      </c>
      <c r="I59" s="14">
        <v>698022</v>
      </c>
      <c r="J59" s="14">
        <v>1272267</v>
      </c>
      <c r="K59" s="14">
        <v>131157</v>
      </c>
      <c r="L59" s="14">
        <v>5267347</v>
      </c>
      <c r="M59" s="15">
        <v>10634012</v>
      </c>
      <c r="O59" s="12" t="s">
        <v>58</v>
      </c>
      <c r="P59" s="13" t="s">
        <v>1</v>
      </c>
      <c r="Q59" s="21" t="e">
        <f t="shared" si="1"/>
        <v>#DIV/0!</v>
      </c>
      <c r="R59" s="21">
        <f t="shared" si="2"/>
        <v>8980250</v>
      </c>
      <c r="S59" s="21" t="e">
        <f t="shared" si="3"/>
        <v>#DIV/0!</v>
      </c>
      <c r="T59" s="21" t="e">
        <f t="shared" si="4"/>
        <v>#DIV/0!</v>
      </c>
      <c r="U59" s="21">
        <f t="shared" si="5"/>
        <v>15624283.333333334</v>
      </c>
      <c r="V59" s="21">
        <f t="shared" si="6"/>
        <v>16618585.714285713</v>
      </c>
      <c r="W59" s="21">
        <f t="shared" si="7"/>
        <v>8725175</v>
      </c>
      <c r="X59" s="21">
        <f t="shared" si="8"/>
        <v>11565963.636363637</v>
      </c>
      <c r="Y59" s="21">
        <f t="shared" si="9"/>
        <v>2623040</v>
      </c>
      <c r="Z59" s="21">
        <f t="shared" si="10"/>
        <v>856379.18699186994</v>
      </c>
      <c r="AA59" s="21">
        <f t="shared" si="11"/>
        <v>1620938.4146341463</v>
      </c>
    </row>
    <row r="60" spans="1:27" ht="13.5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workbookViewId="0">
      <selection activeCell="P28" sqref="P28"/>
    </sheetView>
  </sheetViews>
  <sheetFormatPr defaultRowHeight="12.75" x14ac:dyDescent="0.2"/>
  <cols>
    <col min="12" max="12" width="12.28515625" customWidth="1"/>
    <col min="13" max="13" width="12.5703125" customWidth="1"/>
  </cols>
  <sheetData>
    <row r="1" spans="1:25" ht="14.25" thickTop="1" thickBot="1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25" x14ac:dyDescent="0.2">
      <c r="A2" s="41" t="s">
        <v>77</v>
      </c>
      <c r="B2" s="42"/>
      <c r="C2" s="45" t="s">
        <v>79</v>
      </c>
      <c r="D2" s="46"/>
      <c r="E2" s="46"/>
      <c r="F2" s="46"/>
      <c r="G2" s="46"/>
      <c r="H2" s="46"/>
      <c r="I2" s="46"/>
      <c r="J2" s="46"/>
      <c r="K2" s="46"/>
      <c r="L2" s="47"/>
    </row>
    <row r="3" spans="1:25" ht="13.5" thickBot="1" x14ac:dyDescent="0.25">
      <c r="A3" s="43"/>
      <c r="B3" s="44"/>
      <c r="C3" s="48"/>
      <c r="D3" s="49"/>
      <c r="E3" s="49"/>
      <c r="F3" s="49"/>
      <c r="G3" s="49"/>
      <c r="H3" s="49"/>
      <c r="I3" s="49"/>
      <c r="J3" s="49"/>
      <c r="K3" s="49"/>
      <c r="L3" s="50"/>
    </row>
    <row r="4" spans="1:25" ht="12.75" customHeight="1" x14ac:dyDescent="0.2">
      <c r="A4" s="41" t="s">
        <v>84</v>
      </c>
      <c r="B4" s="42"/>
      <c r="C4" s="53" t="s">
        <v>59</v>
      </c>
      <c r="D4" s="53" t="s">
        <v>60</v>
      </c>
      <c r="E4" s="53" t="s">
        <v>61</v>
      </c>
      <c r="F4" s="53" t="s">
        <v>62</v>
      </c>
      <c r="G4" s="53" t="s">
        <v>63</v>
      </c>
      <c r="H4" s="53" t="s">
        <v>64</v>
      </c>
      <c r="I4" s="53" t="s">
        <v>65</v>
      </c>
      <c r="J4" s="53" t="s">
        <v>66</v>
      </c>
      <c r="K4" s="53" t="s">
        <v>67</v>
      </c>
      <c r="L4" s="53" t="s">
        <v>68</v>
      </c>
    </row>
    <row r="5" spans="1:25" ht="13.5" thickBot="1" x14ac:dyDescent="0.25">
      <c r="A5" s="51"/>
      <c r="B5" s="52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25" ht="24" thickTop="1" thickBot="1" x14ac:dyDescent="0.25">
      <c r="A6" s="57"/>
      <c r="B6" s="59" t="s">
        <v>76</v>
      </c>
      <c r="C6" s="55"/>
      <c r="D6" s="55"/>
      <c r="E6" s="55"/>
      <c r="F6" s="55"/>
      <c r="G6" s="55"/>
      <c r="H6" s="55"/>
      <c r="I6" s="55"/>
      <c r="J6" s="55"/>
      <c r="K6" s="55"/>
      <c r="L6" s="55"/>
      <c r="O6" s="16" t="s">
        <v>59</v>
      </c>
      <c r="P6" s="17" t="s">
        <v>60</v>
      </c>
      <c r="Q6" s="17" t="s">
        <v>61</v>
      </c>
      <c r="R6" s="17" t="s">
        <v>62</v>
      </c>
      <c r="S6" s="17" t="s">
        <v>63</v>
      </c>
      <c r="T6" s="17" t="s">
        <v>64</v>
      </c>
      <c r="U6" s="17" t="s">
        <v>65</v>
      </c>
      <c r="V6" s="17" t="s">
        <v>66</v>
      </c>
      <c r="W6" s="17" t="s">
        <v>67</v>
      </c>
      <c r="X6" s="17" t="s">
        <v>68</v>
      </c>
      <c r="Y6" s="18" t="s">
        <v>58</v>
      </c>
    </row>
    <row r="7" spans="1:25" ht="18.75" thickTop="1" thickBot="1" x14ac:dyDescent="0.25">
      <c r="A7" s="58"/>
      <c r="B7" s="60"/>
      <c r="C7" s="56"/>
      <c r="D7" s="56"/>
      <c r="E7" s="56"/>
      <c r="F7" s="56"/>
      <c r="G7" s="56"/>
      <c r="H7" s="56"/>
      <c r="I7" s="56"/>
      <c r="J7" s="56"/>
      <c r="K7" s="56"/>
      <c r="L7" s="56"/>
      <c r="M7" t="s">
        <v>58</v>
      </c>
      <c r="N7" s="4" t="s">
        <v>0</v>
      </c>
      <c r="O7" s="19">
        <v>0</v>
      </c>
      <c r="P7" s="19"/>
      <c r="Q7" s="19"/>
      <c r="R7" s="19"/>
      <c r="S7" s="19"/>
      <c r="T7" s="19"/>
      <c r="U7" s="19"/>
      <c r="V7" s="19"/>
      <c r="W7" s="19"/>
      <c r="X7" s="19"/>
      <c r="Y7" s="20"/>
    </row>
    <row r="8" spans="1:25" ht="18" thickBot="1" x14ac:dyDescent="0.25">
      <c r="A8" s="61"/>
      <c r="B8" s="27" t="s">
        <v>2</v>
      </c>
      <c r="C8" s="30">
        <v>3373</v>
      </c>
      <c r="D8" s="30">
        <v>12140</v>
      </c>
      <c r="E8" s="30">
        <v>16476</v>
      </c>
      <c r="F8" s="30">
        <v>19678</v>
      </c>
      <c r="G8" s="30">
        <v>20349</v>
      </c>
      <c r="H8" s="30">
        <v>16057</v>
      </c>
      <c r="I8" s="30">
        <v>8034</v>
      </c>
      <c r="J8" s="30">
        <v>10558</v>
      </c>
      <c r="K8" s="30">
        <v>1840</v>
      </c>
      <c r="L8" s="30">
        <v>39876</v>
      </c>
      <c r="M8" s="29">
        <f>SUM(C8:L8)</f>
        <v>148381</v>
      </c>
      <c r="N8" s="9" t="s">
        <v>2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8" thickBot="1" x14ac:dyDescent="0.25">
      <c r="A9" s="61"/>
      <c r="B9" s="27" t="s">
        <v>3</v>
      </c>
      <c r="C9" s="30">
        <v>3510</v>
      </c>
      <c r="D9" s="30">
        <v>11819</v>
      </c>
      <c r="E9" s="30">
        <v>16497</v>
      </c>
      <c r="F9" s="30">
        <v>19910</v>
      </c>
      <c r="G9" s="30">
        <v>21226</v>
      </c>
      <c r="H9" s="30">
        <v>16423</v>
      </c>
      <c r="I9" s="30">
        <v>8143</v>
      </c>
      <c r="J9" s="30">
        <v>10879</v>
      </c>
      <c r="K9" s="30">
        <v>1812</v>
      </c>
      <c r="L9" s="30">
        <v>39696</v>
      </c>
      <c r="M9" s="29">
        <f t="shared" ref="M9:M64" si="0">SUM(C9:L9)</f>
        <v>149915</v>
      </c>
      <c r="N9" s="9" t="s">
        <v>3</v>
      </c>
      <c r="O9" s="21">
        <f>(C9/C8-1)*100</f>
        <v>4.0616661725466852</v>
      </c>
      <c r="P9" s="21">
        <f t="shared" ref="P9:Y9" si="1">(D9/D8-1)*100</f>
        <v>-2.6441515650741376</v>
      </c>
      <c r="Q9" s="21">
        <f t="shared" si="1"/>
        <v>0.12745812090313446</v>
      </c>
      <c r="R9" s="21">
        <f t="shared" si="1"/>
        <v>1.1789816038215273</v>
      </c>
      <c r="S9" s="21">
        <f t="shared" si="1"/>
        <v>4.3097940930758361</v>
      </c>
      <c r="T9" s="21">
        <f t="shared" si="1"/>
        <v>2.2793797097838908</v>
      </c>
      <c r="U9" s="21">
        <f t="shared" si="1"/>
        <v>1.3567338810057228</v>
      </c>
      <c r="V9" s="21">
        <f t="shared" si="1"/>
        <v>3.0403485508619044</v>
      </c>
      <c r="W9" s="21">
        <f t="shared" si="1"/>
        <v>-1.5217391304347849</v>
      </c>
      <c r="X9" s="21">
        <f t="shared" si="1"/>
        <v>-0.45139933794763332</v>
      </c>
      <c r="Y9" s="21">
        <f t="shared" si="1"/>
        <v>1.0338250854219799</v>
      </c>
    </row>
    <row r="10" spans="1:25" ht="18" thickBot="1" x14ac:dyDescent="0.25">
      <c r="A10" s="61"/>
      <c r="B10" s="27" t="s">
        <v>4</v>
      </c>
      <c r="C10" s="30">
        <v>3684</v>
      </c>
      <c r="D10" s="30">
        <v>11674</v>
      </c>
      <c r="E10" s="30">
        <v>16257</v>
      </c>
      <c r="F10" s="30">
        <v>20377</v>
      </c>
      <c r="G10" s="30">
        <v>22007</v>
      </c>
      <c r="H10" s="30">
        <v>17249</v>
      </c>
      <c r="I10" s="30">
        <v>8457</v>
      </c>
      <c r="J10" s="30">
        <v>11591</v>
      </c>
      <c r="K10" s="30">
        <v>1892</v>
      </c>
      <c r="L10" s="30">
        <v>40601</v>
      </c>
      <c r="M10" s="29">
        <f t="shared" si="0"/>
        <v>153789</v>
      </c>
      <c r="N10" s="9" t="s">
        <v>4</v>
      </c>
      <c r="O10" s="21">
        <f t="shared" ref="O10:O63" si="2">(C10/C9-1)*100</f>
        <v>4.9572649572649619</v>
      </c>
      <c r="P10" s="21">
        <f t="shared" ref="P10:P63" si="3">(D10/D9-1)*100</f>
        <v>-1.2268381419747842</v>
      </c>
      <c r="Q10" s="21">
        <f t="shared" ref="Q10:Q63" si="4">(E10/E9-1)*100</f>
        <v>-1.4548099654482671</v>
      </c>
      <c r="R10" s="21">
        <f t="shared" ref="R10:R63" si="5">(F10/F9-1)*100</f>
        <v>2.3455549974886969</v>
      </c>
      <c r="S10" s="21">
        <f t="shared" ref="S10:S63" si="6">(G10/G9-1)*100</f>
        <v>3.679449731461415</v>
      </c>
      <c r="T10" s="21">
        <f t="shared" ref="T10:T63" si="7">(H10/H9-1)*100</f>
        <v>5.0295317542470963</v>
      </c>
      <c r="U10" s="21">
        <f t="shared" ref="U10:U63" si="8">(I10/I9-1)*100</f>
        <v>3.8560727004789408</v>
      </c>
      <c r="V10" s="21">
        <f t="shared" ref="V10:V63" si="9">(J10/J9-1)*100</f>
        <v>6.5447191837485041</v>
      </c>
      <c r="W10" s="21">
        <f t="shared" ref="W10:W63" si="10">(K10/K9-1)*100</f>
        <v>4.4150110375275942</v>
      </c>
      <c r="X10" s="21">
        <f t="shared" ref="X10:X63" si="11">(L10/L9-1)*100</f>
        <v>2.2798266827891878</v>
      </c>
      <c r="Y10" s="21">
        <f t="shared" ref="Y10:Y63" si="12">(M10/M9-1)*100</f>
        <v>2.5841310075709556</v>
      </c>
    </row>
    <row r="11" spans="1:25" ht="18" thickBot="1" x14ac:dyDescent="0.25">
      <c r="A11" s="61"/>
      <c r="B11" s="27" t="s">
        <v>5</v>
      </c>
      <c r="C11" s="30">
        <v>3955</v>
      </c>
      <c r="D11" s="30">
        <v>11512</v>
      </c>
      <c r="E11" s="30">
        <v>16409</v>
      </c>
      <c r="F11" s="30">
        <v>20548</v>
      </c>
      <c r="G11" s="30">
        <v>22604</v>
      </c>
      <c r="H11" s="30">
        <v>17360</v>
      </c>
      <c r="I11" s="30">
        <v>8728</v>
      </c>
      <c r="J11" s="30">
        <v>11923</v>
      </c>
      <c r="K11" s="30">
        <v>1815</v>
      </c>
      <c r="L11" s="30">
        <v>41150</v>
      </c>
      <c r="M11" s="29">
        <f t="shared" si="0"/>
        <v>156004</v>
      </c>
      <c r="N11" s="9" t="s">
        <v>5</v>
      </c>
      <c r="O11" s="21">
        <f t="shared" si="2"/>
        <v>7.3561346362649216</v>
      </c>
      <c r="P11" s="21">
        <f t="shared" si="3"/>
        <v>-1.3876991605276667</v>
      </c>
      <c r="Q11" s="21">
        <f t="shared" si="4"/>
        <v>0.93498185397060674</v>
      </c>
      <c r="R11" s="21">
        <f t="shared" si="5"/>
        <v>0.8391814300436673</v>
      </c>
      <c r="S11" s="21">
        <f t="shared" si="6"/>
        <v>2.7127732085245659</v>
      </c>
      <c r="T11" s="21">
        <f t="shared" si="7"/>
        <v>0.64351556611976779</v>
      </c>
      <c r="U11" s="21">
        <f t="shared" si="8"/>
        <v>3.2044460210476577</v>
      </c>
      <c r="V11" s="21">
        <f t="shared" si="9"/>
        <v>2.8642912604607051</v>
      </c>
      <c r="W11" s="21">
        <f t="shared" si="10"/>
        <v>-4.0697674418604617</v>
      </c>
      <c r="X11" s="21">
        <f t="shared" si="11"/>
        <v>1.3521834437575375</v>
      </c>
      <c r="Y11" s="21">
        <f t="shared" si="12"/>
        <v>1.4402850659019917</v>
      </c>
    </row>
    <row r="12" spans="1:25" ht="18" thickBot="1" x14ac:dyDescent="0.25">
      <c r="A12" s="61"/>
      <c r="B12" s="27" t="s">
        <v>6</v>
      </c>
      <c r="C12" s="30">
        <v>4017</v>
      </c>
      <c r="D12" s="30">
        <v>11039</v>
      </c>
      <c r="E12" s="30">
        <v>15716</v>
      </c>
      <c r="F12" s="30">
        <v>20864</v>
      </c>
      <c r="G12" s="30">
        <v>22982</v>
      </c>
      <c r="H12" s="30">
        <v>17374</v>
      </c>
      <c r="I12" s="30">
        <v>8536</v>
      </c>
      <c r="J12" s="30">
        <v>12010</v>
      </c>
      <c r="K12" s="30">
        <v>1887</v>
      </c>
      <c r="L12" s="30">
        <v>40660</v>
      </c>
      <c r="M12" s="29">
        <f t="shared" si="0"/>
        <v>155085</v>
      </c>
      <c r="N12" s="9" t="s">
        <v>6</v>
      </c>
      <c r="O12" s="21">
        <f t="shared" si="2"/>
        <v>1.5676359039190846</v>
      </c>
      <c r="P12" s="21">
        <f t="shared" si="3"/>
        <v>-4.1087560806115313</v>
      </c>
      <c r="Q12" s="21">
        <f t="shared" si="4"/>
        <v>-4.2232920958010904</v>
      </c>
      <c r="R12" s="21">
        <f t="shared" si="5"/>
        <v>1.5378625656998324</v>
      </c>
      <c r="S12" s="21">
        <f t="shared" si="6"/>
        <v>1.672270394620412</v>
      </c>
      <c r="T12" s="21">
        <f t="shared" si="7"/>
        <v>8.0645161290315848E-2</v>
      </c>
      <c r="U12" s="21">
        <f t="shared" si="8"/>
        <v>-2.1998166819431675</v>
      </c>
      <c r="V12" s="21">
        <f t="shared" si="9"/>
        <v>0.72968212698145685</v>
      </c>
      <c r="W12" s="21">
        <f t="shared" si="10"/>
        <v>3.9669421487603218</v>
      </c>
      <c r="X12" s="21">
        <f t="shared" si="11"/>
        <v>-1.1907654921020638</v>
      </c>
      <c r="Y12" s="21">
        <f t="shared" si="12"/>
        <v>-0.58908745929591166</v>
      </c>
    </row>
    <row r="13" spans="1:25" ht="18" thickBot="1" x14ac:dyDescent="0.25">
      <c r="A13" s="61"/>
      <c r="B13" s="27" t="s">
        <v>7</v>
      </c>
      <c r="C13" s="30">
        <v>4447</v>
      </c>
      <c r="D13" s="30">
        <v>10833</v>
      </c>
      <c r="E13" s="30">
        <v>15461</v>
      </c>
      <c r="F13" s="30">
        <v>20326</v>
      </c>
      <c r="G13" s="30">
        <v>22454</v>
      </c>
      <c r="H13" s="30">
        <v>17475</v>
      </c>
      <c r="I13" s="30">
        <v>8497</v>
      </c>
      <c r="J13" s="30">
        <v>12193</v>
      </c>
      <c r="K13" s="30">
        <v>1761</v>
      </c>
      <c r="L13" s="30">
        <v>41739</v>
      </c>
      <c r="M13" s="29">
        <f t="shared" si="0"/>
        <v>155186</v>
      </c>
      <c r="N13" s="9" t="s">
        <v>7</v>
      </c>
      <c r="O13" s="21">
        <f t="shared" si="2"/>
        <v>10.704505850136915</v>
      </c>
      <c r="P13" s="21">
        <f t="shared" si="3"/>
        <v>-1.8661110607844922</v>
      </c>
      <c r="Q13" s="21">
        <f t="shared" si="4"/>
        <v>-1.6225502672435721</v>
      </c>
      <c r="R13" s="21">
        <f t="shared" si="5"/>
        <v>-2.5786042944785259</v>
      </c>
      <c r="S13" s="21">
        <f t="shared" si="6"/>
        <v>-2.2974501784004842</v>
      </c>
      <c r="T13" s="21">
        <f t="shared" si="7"/>
        <v>0.58132842177966992</v>
      </c>
      <c r="U13" s="21">
        <f t="shared" si="8"/>
        <v>-0.45688847235239027</v>
      </c>
      <c r="V13" s="21">
        <f t="shared" si="9"/>
        <v>1.5237302248126472</v>
      </c>
      <c r="W13" s="21">
        <f t="shared" si="10"/>
        <v>-6.6772655007949151</v>
      </c>
      <c r="X13" s="21">
        <f t="shared" si="11"/>
        <v>2.6537137235612462</v>
      </c>
      <c r="Y13" s="21">
        <f t="shared" si="12"/>
        <v>6.5125576296876098E-2</v>
      </c>
    </row>
    <row r="14" spans="1:25" ht="18" thickBot="1" x14ac:dyDescent="0.25">
      <c r="A14" s="61"/>
      <c r="B14" s="27" t="s">
        <v>8</v>
      </c>
      <c r="C14" s="30">
        <v>4149</v>
      </c>
      <c r="D14" s="30">
        <v>10393</v>
      </c>
      <c r="E14" s="30">
        <v>14632</v>
      </c>
      <c r="F14" s="30">
        <v>19364</v>
      </c>
      <c r="G14" s="30">
        <v>21890</v>
      </c>
      <c r="H14" s="30">
        <v>16357</v>
      </c>
      <c r="I14" s="30">
        <v>8109</v>
      </c>
      <c r="J14" s="30">
        <v>11992</v>
      </c>
      <c r="K14" s="30">
        <v>1769</v>
      </c>
      <c r="L14" s="30">
        <v>40976</v>
      </c>
      <c r="M14" s="29">
        <f t="shared" si="0"/>
        <v>149631</v>
      </c>
      <c r="N14" s="9" t="s">
        <v>8</v>
      </c>
      <c r="O14" s="21">
        <f t="shared" si="2"/>
        <v>-6.7011468405666736</v>
      </c>
      <c r="P14" s="21">
        <f t="shared" si="3"/>
        <v>-4.0616634357980246</v>
      </c>
      <c r="Q14" s="21">
        <f t="shared" si="4"/>
        <v>-5.3618782743677595</v>
      </c>
      <c r="R14" s="21">
        <f t="shared" si="5"/>
        <v>-4.7328544721046972</v>
      </c>
      <c r="S14" s="21">
        <f t="shared" si="6"/>
        <v>-2.5118019061191821</v>
      </c>
      <c r="T14" s="21">
        <f t="shared" si="7"/>
        <v>-6.3977110157367623</v>
      </c>
      <c r="U14" s="21">
        <f t="shared" si="8"/>
        <v>-4.566317523831942</v>
      </c>
      <c r="V14" s="21">
        <f t="shared" si="9"/>
        <v>-1.648486836709584</v>
      </c>
      <c r="W14" s="21">
        <f t="shared" si="10"/>
        <v>0.45428733674048871</v>
      </c>
      <c r="X14" s="21">
        <f t="shared" si="11"/>
        <v>-1.8280265459162948</v>
      </c>
      <c r="Y14" s="21">
        <f t="shared" si="12"/>
        <v>-3.5795754771693278</v>
      </c>
    </row>
    <row r="15" spans="1:25" ht="18" thickBot="1" x14ac:dyDescent="0.25">
      <c r="A15" s="61"/>
      <c r="B15" s="27" t="s">
        <v>9</v>
      </c>
      <c r="C15" s="30">
        <v>4210</v>
      </c>
      <c r="D15" s="30">
        <v>10069</v>
      </c>
      <c r="E15" s="30">
        <v>14172</v>
      </c>
      <c r="F15" s="30">
        <v>18723</v>
      </c>
      <c r="G15" s="30">
        <v>21084</v>
      </c>
      <c r="H15" s="30">
        <v>15599</v>
      </c>
      <c r="I15" s="30">
        <v>8139</v>
      </c>
      <c r="J15" s="30">
        <v>11582</v>
      </c>
      <c r="K15" s="30">
        <v>1672</v>
      </c>
      <c r="L15" s="30">
        <v>41754</v>
      </c>
      <c r="M15" s="29">
        <f t="shared" si="0"/>
        <v>147004</v>
      </c>
      <c r="N15" s="9" t="s">
        <v>9</v>
      </c>
      <c r="O15" s="21">
        <f t="shared" si="2"/>
        <v>1.4702337912749996</v>
      </c>
      <c r="P15" s="21">
        <f t="shared" si="3"/>
        <v>-3.1174829211969568</v>
      </c>
      <c r="Q15" s="21">
        <f t="shared" si="4"/>
        <v>-3.1437944231820669</v>
      </c>
      <c r="R15" s="21">
        <f t="shared" si="5"/>
        <v>-3.3102664738690391</v>
      </c>
      <c r="S15" s="21">
        <f t="shared" si="6"/>
        <v>-3.6820465966194593</v>
      </c>
      <c r="T15" s="21">
        <f t="shared" si="7"/>
        <v>-4.6341016078743085</v>
      </c>
      <c r="U15" s="21">
        <f t="shared" si="8"/>
        <v>0.36995930447649705</v>
      </c>
      <c r="V15" s="21">
        <f t="shared" si="9"/>
        <v>-3.4189459639759834</v>
      </c>
      <c r="W15" s="21">
        <f t="shared" si="10"/>
        <v>-5.483323911814586</v>
      </c>
      <c r="X15" s="21">
        <f t="shared" si="11"/>
        <v>1.8986723935962457</v>
      </c>
      <c r="Y15" s="21">
        <f t="shared" si="12"/>
        <v>-1.7556522378384121</v>
      </c>
    </row>
    <row r="16" spans="1:25" ht="18" thickBot="1" x14ac:dyDescent="0.25">
      <c r="A16" s="61"/>
      <c r="B16" s="27" t="s">
        <v>10</v>
      </c>
      <c r="C16" s="30">
        <v>4308</v>
      </c>
      <c r="D16" s="30">
        <v>9811</v>
      </c>
      <c r="E16" s="30">
        <v>13838</v>
      </c>
      <c r="F16" s="30">
        <v>17752</v>
      </c>
      <c r="G16" s="30">
        <v>20091</v>
      </c>
      <c r="H16" s="30">
        <v>14931</v>
      </c>
      <c r="I16" s="30">
        <v>7776</v>
      </c>
      <c r="J16" s="30">
        <v>11149</v>
      </c>
      <c r="K16" s="30">
        <v>1621</v>
      </c>
      <c r="L16" s="30">
        <v>42521</v>
      </c>
      <c r="M16" s="29">
        <f t="shared" si="0"/>
        <v>143798</v>
      </c>
      <c r="N16" s="9" t="s">
        <v>10</v>
      </c>
      <c r="O16" s="21">
        <f t="shared" si="2"/>
        <v>2.327790973871724</v>
      </c>
      <c r="P16" s="21">
        <f t="shared" si="3"/>
        <v>-2.5623199920548179</v>
      </c>
      <c r="Q16" s="21">
        <f t="shared" si="4"/>
        <v>-2.3567598080722507</v>
      </c>
      <c r="R16" s="21">
        <f t="shared" si="5"/>
        <v>-5.1861347006355807</v>
      </c>
      <c r="S16" s="21">
        <f t="shared" si="6"/>
        <v>-4.7097324985771234</v>
      </c>
      <c r="T16" s="21">
        <f t="shared" si="7"/>
        <v>-4.2823257901147489</v>
      </c>
      <c r="U16" s="21">
        <f t="shared" si="8"/>
        <v>-4.4600073719130107</v>
      </c>
      <c r="V16" s="21">
        <f t="shared" si="9"/>
        <v>-3.7385598342255189</v>
      </c>
      <c r="W16" s="21">
        <f t="shared" si="10"/>
        <v>-3.0502392344497586</v>
      </c>
      <c r="X16" s="21">
        <f t="shared" si="11"/>
        <v>1.836949753317052</v>
      </c>
      <c r="Y16" s="21">
        <f t="shared" si="12"/>
        <v>-2.1808930369241697</v>
      </c>
    </row>
    <row r="17" spans="1:25" ht="18" thickBot="1" x14ac:dyDescent="0.25">
      <c r="A17" s="61"/>
      <c r="B17" s="27" t="s">
        <v>11</v>
      </c>
      <c r="C17" s="30">
        <v>4433</v>
      </c>
      <c r="D17" s="30">
        <v>9676</v>
      </c>
      <c r="E17" s="30">
        <v>12909</v>
      </c>
      <c r="F17" s="30">
        <v>16631</v>
      </c>
      <c r="G17" s="30">
        <v>18769</v>
      </c>
      <c r="H17" s="30">
        <v>14121</v>
      </c>
      <c r="I17" s="30">
        <v>7493</v>
      </c>
      <c r="J17" s="30">
        <v>10728</v>
      </c>
      <c r="K17" s="30">
        <v>1523</v>
      </c>
      <c r="L17" s="30">
        <v>43761</v>
      </c>
      <c r="M17" s="29">
        <f t="shared" si="0"/>
        <v>140044</v>
      </c>
      <c r="N17" s="9" t="s">
        <v>11</v>
      </c>
      <c r="O17" s="21">
        <f t="shared" si="2"/>
        <v>2.9015784586815307</v>
      </c>
      <c r="P17" s="21">
        <f t="shared" si="3"/>
        <v>-1.3760065232901852</v>
      </c>
      <c r="Q17" s="21">
        <f t="shared" si="4"/>
        <v>-6.7133978898684781</v>
      </c>
      <c r="R17" s="21">
        <f t="shared" si="5"/>
        <v>-6.3147814330779646</v>
      </c>
      <c r="S17" s="21">
        <f t="shared" si="6"/>
        <v>-6.5800607237071373</v>
      </c>
      <c r="T17" s="21">
        <f t="shared" si="7"/>
        <v>-5.4249547920434011</v>
      </c>
      <c r="U17" s="21">
        <f t="shared" si="8"/>
        <v>-3.6394032921810648</v>
      </c>
      <c r="V17" s="21">
        <f t="shared" si="9"/>
        <v>-3.7761234191407311</v>
      </c>
      <c r="W17" s="21">
        <f t="shared" si="10"/>
        <v>-6.0456508328192493</v>
      </c>
      <c r="X17" s="21">
        <f t="shared" si="11"/>
        <v>2.9162061099221592</v>
      </c>
      <c r="Y17" s="21">
        <f t="shared" si="12"/>
        <v>-2.6106065452927041</v>
      </c>
    </row>
    <row r="18" spans="1:25" ht="18" thickBot="1" x14ac:dyDescent="0.25">
      <c r="A18" s="61"/>
      <c r="B18" s="27" t="s">
        <v>12</v>
      </c>
      <c r="C18" s="30">
        <v>4283</v>
      </c>
      <c r="D18" s="30">
        <v>9518</v>
      </c>
      <c r="E18" s="30">
        <v>12490</v>
      </c>
      <c r="F18" s="30">
        <v>16002</v>
      </c>
      <c r="G18" s="30">
        <v>17836</v>
      </c>
      <c r="H18" s="30">
        <v>13411</v>
      </c>
      <c r="I18" s="30">
        <v>6723</v>
      </c>
      <c r="J18" s="30">
        <v>9872</v>
      </c>
      <c r="K18" s="30">
        <v>1377</v>
      </c>
      <c r="L18" s="30">
        <v>46407</v>
      </c>
      <c r="M18" s="29">
        <f t="shared" si="0"/>
        <v>137919</v>
      </c>
      <c r="N18" s="9" t="s">
        <v>12</v>
      </c>
      <c r="O18" s="21">
        <f t="shared" si="2"/>
        <v>-3.3837130611324207</v>
      </c>
      <c r="P18" s="21">
        <f t="shared" si="3"/>
        <v>-1.6329061595700689</v>
      </c>
      <c r="Q18" s="21">
        <f t="shared" si="4"/>
        <v>-3.2457975056162325</v>
      </c>
      <c r="R18" s="21">
        <f t="shared" si="5"/>
        <v>-3.7820936804762173</v>
      </c>
      <c r="S18" s="21">
        <f t="shared" si="6"/>
        <v>-4.9709627577388282</v>
      </c>
      <c r="T18" s="21">
        <f t="shared" si="7"/>
        <v>-5.0279725231924033</v>
      </c>
      <c r="U18" s="21">
        <f t="shared" si="8"/>
        <v>-10.276257840651271</v>
      </c>
      <c r="V18" s="21">
        <f t="shared" si="9"/>
        <v>-7.9791200596569745</v>
      </c>
      <c r="W18" s="21">
        <f t="shared" si="10"/>
        <v>-9.5863427445830656</v>
      </c>
      <c r="X18" s="21">
        <f t="shared" si="11"/>
        <v>6.0464797422362437</v>
      </c>
      <c r="Y18" s="21">
        <f t="shared" si="12"/>
        <v>-1.5173802519208301</v>
      </c>
    </row>
    <row r="19" spans="1:25" ht="18" thickBot="1" x14ac:dyDescent="0.25">
      <c r="A19" s="61"/>
      <c r="B19" s="27" t="s">
        <v>13</v>
      </c>
      <c r="C19" s="30">
        <v>4017</v>
      </c>
      <c r="D19" s="30">
        <v>9496</v>
      </c>
      <c r="E19" s="30">
        <v>11801</v>
      </c>
      <c r="F19" s="30">
        <v>15092</v>
      </c>
      <c r="G19" s="30">
        <v>16613</v>
      </c>
      <c r="H19" s="30">
        <v>12103</v>
      </c>
      <c r="I19" s="30">
        <v>6078</v>
      </c>
      <c r="J19" s="30">
        <v>9386</v>
      </c>
      <c r="K19" s="30">
        <v>1300</v>
      </c>
      <c r="L19" s="30">
        <v>49074</v>
      </c>
      <c r="M19" s="29">
        <f t="shared" si="0"/>
        <v>134960</v>
      </c>
      <c r="N19" s="9" t="s">
        <v>13</v>
      </c>
      <c r="O19" s="21">
        <f t="shared" si="2"/>
        <v>-6.2106000466962463</v>
      </c>
      <c r="P19" s="21">
        <f t="shared" si="3"/>
        <v>-0.23114099600756166</v>
      </c>
      <c r="Q19" s="21">
        <f t="shared" si="4"/>
        <v>-5.5164131305044055</v>
      </c>
      <c r="R19" s="21">
        <f t="shared" si="5"/>
        <v>-5.6867891513560753</v>
      </c>
      <c r="S19" s="21">
        <f t="shared" si="6"/>
        <v>-6.8569185916124713</v>
      </c>
      <c r="T19" s="21">
        <f t="shared" si="7"/>
        <v>-9.7531876817537828</v>
      </c>
      <c r="U19" s="21">
        <f t="shared" si="8"/>
        <v>-9.5939312806782695</v>
      </c>
      <c r="V19" s="21">
        <f t="shared" si="9"/>
        <v>-4.9230145867098845</v>
      </c>
      <c r="W19" s="21">
        <f t="shared" si="10"/>
        <v>-5.5918663761800991</v>
      </c>
      <c r="X19" s="21">
        <f t="shared" si="11"/>
        <v>5.7469778266209914</v>
      </c>
      <c r="Y19" s="21">
        <f t="shared" si="12"/>
        <v>-2.1454621915762195</v>
      </c>
    </row>
    <row r="20" spans="1:25" ht="18" thickBot="1" x14ac:dyDescent="0.25">
      <c r="A20" s="61"/>
      <c r="B20" s="27" t="s">
        <v>14</v>
      </c>
      <c r="C20" s="30">
        <v>3872</v>
      </c>
      <c r="D20" s="30">
        <v>9426</v>
      </c>
      <c r="E20" s="30">
        <v>11397</v>
      </c>
      <c r="F20" s="30">
        <v>14113</v>
      </c>
      <c r="G20" s="30">
        <v>15090</v>
      </c>
      <c r="H20" s="30">
        <v>11017</v>
      </c>
      <c r="I20" s="30">
        <v>5528</v>
      </c>
      <c r="J20" s="30">
        <v>8142</v>
      </c>
      <c r="K20" s="30">
        <v>1254</v>
      </c>
      <c r="L20" s="30">
        <v>51026</v>
      </c>
      <c r="M20" s="29">
        <f t="shared" si="0"/>
        <v>130865</v>
      </c>
      <c r="N20" s="9" t="s">
        <v>14</v>
      </c>
      <c r="O20" s="21">
        <f t="shared" si="2"/>
        <v>-3.6096589494647779</v>
      </c>
      <c r="P20" s="21">
        <f t="shared" si="3"/>
        <v>-0.73715248525695332</v>
      </c>
      <c r="Q20" s="21">
        <f t="shared" si="4"/>
        <v>-3.4234386916363047</v>
      </c>
      <c r="R20" s="21">
        <f t="shared" si="5"/>
        <v>-6.4868804664723001</v>
      </c>
      <c r="S20" s="21">
        <f t="shared" si="6"/>
        <v>-9.1675194125082733</v>
      </c>
      <c r="T20" s="21">
        <f t="shared" si="7"/>
        <v>-8.9729819053127269</v>
      </c>
      <c r="U20" s="21">
        <f t="shared" si="8"/>
        <v>-9.0490292859493273</v>
      </c>
      <c r="V20" s="21">
        <f t="shared" si="9"/>
        <v>-13.253782228851485</v>
      </c>
      <c r="W20" s="21">
        <f t="shared" si="10"/>
        <v>-3.5384615384615348</v>
      </c>
      <c r="X20" s="21">
        <f t="shared" si="11"/>
        <v>3.9776663813832158</v>
      </c>
      <c r="Y20" s="21">
        <f t="shared" si="12"/>
        <v>-3.0342323651452285</v>
      </c>
    </row>
    <row r="21" spans="1:25" ht="18" thickBot="1" x14ac:dyDescent="0.25">
      <c r="A21" s="61"/>
      <c r="B21" s="27" t="s">
        <v>15</v>
      </c>
      <c r="C21" s="30">
        <v>3708</v>
      </c>
      <c r="D21" s="30">
        <v>9510</v>
      </c>
      <c r="E21" s="30">
        <v>11188</v>
      </c>
      <c r="F21" s="30">
        <v>12964</v>
      </c>
      <c r="G21" s="30">
        <v>13991</v>
      </c>
      <c r="H21" s="30">
        <v>10030</v>
      </c>
      <c r="I21" s="30">
        <v>5016</v>
      </c>
      <c r="J21" s="30">
        <v>7570</v>
      </c>
      <c r="K21" s="30">
        <v>1239</v>
      </c>
      <c r="L21" s="30">
        <v>54921</v>
      </c>
      <c r="M21" s="29">
        <f t="shared" si="0"/>
        <v>130137</v>
      </c>
      <c r="N21" s="9" t="s">
        <v>15</v>
      </c>
      <c r="O21" s="21">
        <f t="shared" si="2"/>
        <v>-4.2355371900826499</v>
      </c>
      <c r="P21" s="21">
        <f t="shared" si="3"/>
        <v>0.89115213239974178</v>
      </c>
      <c r="Q21" s="21">
        <f t="shared" si="4"/>
        <v>-1.8338159164692502</v>
      </c>
      <c r="R21" s="21">
        <f t="shared" si="5"/>
        <v>-8.1414298873379138</v>
      </c>
      <c r="S21" s="21">
        <f t="shared" si="6"/>
        <v>-7.2829688535453911</v>
      </c>
      <c r="T21" s="21">
        <f t="shared" si="7"/>
        <v>-8.9588817282381772</v>
      </c>
      <c r="U21" s="21">
        <f t="shared" si="8"/>
        <v>-9.2619392185238745</v>
      </c>
      <c r="V21" s="21">
        <f t="shared" si="9"/>
        <v>-7.0253009088676048</v>
      </c>
      <c r="W21" s="21">
        <f t="shared" si="10"/>
        <v>-1.1961722488038284</v>
      </c>
      <c r="X21" s="21">
        <f t="shared" si="11"/>
        <v>7.6333633833731929</v>
      </c>
      <c r="Y21" s="21">
        <f t="shared" si="12"/>
        <v>-0.55629847552821632</v>
      </c>
    </row>
    <row r="22" spans="1:25" ht="18" thickBot="1" x14ac:dyDescent="0.25">
      <c r="A22" s="61"/>
      <c r="B22" s="27" t="s">
        <v>16</v>
      </c>
      <c r="C22" s="30">
        <v>3597</v>
      </c>
      <c r="D22" s="30">
        <v>9210</v>
      </c>
      <c r="E22" s="30">
        <v>10525</v>
      </c>
      <c r="F22" s="30">
        <v>11960</v>
      </c>
      <c r="G22" s="30">
        <v>12245</v>
      </c>
      <c r="H22" s="30">
        <v>8853</v>
      </c>
      <c r="I22" s="30">
        <v>4136</v>
      </c>
      <c r="J22" s="30">
        <v>6511</v>
      </c>
      <c r="K22" s="30">
        <v>1034</v>
      </c>
      <c r="L22" s="30">
        <v>57455</v>
      </c>
      <c r="M22" s="29">
        <f t="shared" si="0"/>
        <v>125526</v>
      </c>
      <c r="N22" s="9" t="s">
        <v>16</v>
      </c>
      <c r="O22" s="21">
        <f t="shared" si="2"/>
        <v>-2.9935275080906099</v>
      </c>
      <c r="P22" s="21">
        <f t="shared" si="3"/>
        <v>-3.1545741324921162</v>
      </c>
      <c r="Q22" s="21">
        <f t="shared" si="4"/>
        <v>-5.9259921344297473</v>
      </c>
      <c r="R22" s="21">
        <f t="shared" si="5"/>
        <v>-7.7445232952792376</v>
      </c>
      <c r="S22" s="21">
        <f t="shared" si="6"/>
        <v>-12.479451075691516</v>
      </c>
      <c r="T22" s="21">
        <f t="shared" si="7"/>
        <v>-11.73479561316052</v>
      </c>
      <c r="U22" s="21">
        <f t="shared" si="8"/>
        <v>-17.543859649122805</v>
      </c>
      <c r="V22" s="21">
        <f t="shared" si="9"/>
        <v>-13.989431968295907</v>
      </c>
      <c r="W22" s="21">
        <f t="shared" si="10"/>
        <v>-16.545601291363997</v>
      </c>
      <c r="X22" s="21">
        <f t="shared" si="11"/>
        <v>4.613899965404844</v>
      </c>
      <c r="Y22" s="21">
        <f t="shared" si="12"/>
        <v>-3.5431891007169369</v>
      </c>
    </row>
    <row r="23" spans="1:25" ht="18" thickBot="1" x14ac:dyDescent="0.25">
      <c r="A23" s="61"/>
      <c r="B23" s="27" t="s">
        <v>17</v>
      </c>
      <c r="C23" s="30">
        <v>3417</v>
      </c>
      <c r="D23" s="30">
        <v>9271</v>
      </c>
      <c r="E23" s="30">
        <v>10119</v>
      </c>
      <c r="F23" s="30">
        <v>10701</v>
      </c>
      <c r="G23" s="30">
        <v>10732</v>
      </c>
      <c r="H23" s="30">
        <v>7389</v>
      </c>
      <c r="I23" s="30">
        <v>3495</v>
      </c>
      <c r="J23" s="30">
        <v>5488</v>
      </c>
      <c r="K23" s="30">
        <v>1087</v>
      </c>
      <c r="L23" s="30">
        <v>62978</v>
      </c>
      <c r="M23" s="29">
        <f t="shared" si="0"/>
        <v>124677</v>
      </c>
      <c r="N23" s="9" t="s">
        <v>17</v>
      </c>
      <c r="O23" s="21">
        <f t="shared" si="2"/>
        <v>-5.004170141784825</v>
      </c>
      <c r="P23" s="21">
        <f t="shared" si="3"/>
        <v>0.66232356134636738</v>
      </c>
      <c r="Q23" s="21">
        <f t="shared" si="4"/>
        <v>-3.8574821852731644</v>
      </c>
      <c r="R23" s="21">
        <f t="shared" si="5"/>
        <v>-10.526755852842806</v>
      </c>
      <c r="S23" s="21">
        <f t="shared" si="6"/>
        <v>-12.356063699469166</v>
      </c>
      <c r="T23" s="21">
        <f t="shared" si="7"/>
        <v>-16.536767197560152</v>
      </c>
      <c r="U23" s="21">
        <f t="shared" si="8"/>
        <v>-15.498065764023206</v>
      </c>
      <c r="V23" s="21">
        <f t="shared" si="9"/>
        <v>-15.711872216249423</v>
      </c>
      <c r="W23" s="21">
        <f t="shared" si="10"/>
        <v>5.1257253384912937</v>
      </c>
      <c r="X23" s="21">
        <f t="shared" si="11"/>
        <v>9.6127404055347689</v>
      </c>
      <c r="Y23" s="21">
        <f t="shared" si="12"/>
        <v>-0.67635390277711593</v>
      </c>
    </row>
    <row r="24" spans="1:25" ht="18" thickBot="1" x14ac:dyDescent="0.25">
      <c r="A24" s="61"/>
      <c r="B24" s="27" t="s">
        <v>18</v>
      </c>
      <c r="C24" s="30">
        <v>2975</v>
      </c>
      <c r="D24" s="30">
        <v>9006</v>
      </c>
      <c r="E24" s="30">
        <v>9372</v>
      </c>
      <c r="F24" s="30">
        <v>9546</v>
      </c>
      <c r="G24" s="30">
        <v>9365</v>
      </c>
      <c r="H24" s="30">
        <v>6380</v>
      </c>
      <c r="I24" s="30">
        <v>3001</v>
      </c>
      <c r="J24" s="30">
        <v>4750</v>
      </c>
      <c r="K24" s="28">
        <v>930</v>
      </c>
      <c r="L24" s="30">
        <v>67531</v>
      </c>
      <c r="M24" s="29">
        <f t="shared" si="0"/>
        <v>122856</v>
      </c>
      <c r="N24" s="9" t="s">
        <v>18</v>
      </c>
      <c r="O24" s="21">
        <f t="shared" si="2"/>
        <v>-12.935323383084574</v>
      </c>
      <c r="P24" s="21">
        <f t="shared" si="3"/>
        <v>-2.8583755797648602</v>
      </c>
      <c r="Q24" s="21">
        <f t="shared" si="4"/>
        <v>-7.3821523865994614</v>
      </c>
      <c r="R24" s="21">
        <f t="shared" si="5"/>
        <v>-10.79338379590693</v>
      </c>
      <c r="S24" s="21">
        <f t="shared" si="6"/>
        <v>-12.737607156168472</v>
      </c>
      <c r="T24" s="21">
        <f t="shared" si="7"/>
        <v>-13.655433752875901</v>
      </c>
      <c r="U24" s="21">
        <f t="shared" si="8"/>
        <v>-14.134477825464952</v>
      </c>
      <c r="V24" s="21">
        <f t="shared" si="9"/>
        <v>-13.447521865889211</v>
      </c>
      <c r="W24" s="21">
        <f t="shared" si="10"/>
        <v>-14.443422263109474</v>
      </c>
      <c r="X24" s="21">
        <f t="shared" si="11"/>
        <v>7.2295087173298578</v>
      </c>
      <c r="Y24" s="21">
        <f t="shared" si="12"/>
        <v>-1.4605741235352188</v>
      </c>
    </row>
    <row r="25" spans="1:25" ht="18" thickBot="1" x14ac:dyDescent="0.25">
      <c r="A25" s="61"/>
      <c r="B25" s="27" t="s">
        <v>19</v>
      </c>
      <c r="C25" s="30">
        <v>2609</v>
      </c>
      <c r="D25" s="30">
        <v>8438</v>
      </c>
      <c r="E25" s="30">
        <v>8373</v>
      </c>
      <c r="F25" s="30">
        <v>8216</v>
      </c>
      <c r="G25" s="30">
        <v>7684</v>
      </c>
      <c r="H25" s="30">
        <v>5385</v>
      </c>
      <c r="I25" s="30">
        <v>2441</v>
      </c>
      <c r="J25" s="30">
        <v>4009</v>
      </c>
      <c r="K25" s="28">
        <v>880</v>
      </c>
      <c r="L25" s="30">
        <v>70603</v>
      </c>
      <c r="M25" s="29">
        <f t="shared" si="0"/>
        <v>118638</v>
      </c>
      <c r="N25" s="9" t="s">
        <v>19</v>
      </c>
      <c r="O25" s="21">
        <f t="shared" si="2"/>
        <v>-12.302521008403367</v>
      </c>
      <c r="P25" s="21">
        <f t="shared" si="3"/>
        <v>-6.3069065067732577</v>
      </c>
      <c r="Q25" s="21">
        <f t="shared" si="4"/>
        <v>-10.659411011523689</v>
      </c>
      <c r="R25" s="21">
        <f t="shared" si="5"/>
        <v>-13.932537188351146</v>
      </c>
      <c r="S25" s="21">
        <f t="shared" si="6"/>
        <v>-17.949813134009606</v>
      </c>
      <c r="T25" s="21">
        <f t="shared" si="7"/>
        <v>-15.595611285266454</v>
      </c>
      <c r="U25" s="21">
        <f t="shared" si="8"/>
        <v>-18.660446517827388</v>
      </c>
      <c r="V25" s="21">
        <f t="shared" si="9"/>
        <v>-15.600000000000003</v>
      </c>
      <c r="W25" s="21">
        <f t="shared" si="10"/>
        <v>-5.3763440860215006</v>
      </c>
      <c r="X25" s="21">
        <f t="shared" si="11"/>
        <v>4.5490219306688839</v>
      </c>
      <c r="Y25" s="21">
        <f t="shared" si="12"/>
        <v>-3.4332877515139693</v>
      </c>
    </row>
    <row r="26" spans="1:25" ht="18" thickBot="1" x14ac:dyDescent="0.25">
      <c r="A26" s="61"/>
      <c r="B26" s="27" t="s">
        <v>20</v>
      </c>
      <c r="C26" s="30">
        <v>2511</v>
      </c>
      <c r="D26" s="30">
        <v>8207</v>
      </c>
      <c r="E26" s="30">
        <v>7628</v>
      </c>
      <c r="F26" s="30">
        <v>6978</v>
      </c>
      <c r="G26" s="30">
        <v>6444</v>
      </c>
      <c r="H26" s="30">
        <v>4513</v>
      </c>
      <c r="I26" s="30">
        <v>2035</v>
      </c>
      <c r="J26" s="30">
        <v>3288</v>
      </c>
      <c r="K26" s="28">
        <v>789</v>
      </c>
      <c r="L26" s="30">
        <v>75495</v>
      </c>
      <c r="M26" s="29">
        <f t="shared" si="0"/>
        <v>117888</v>
      </c>
      <c r="N26" s="9" t="s">
        <v>20</v>
      </c>
      <c r="O26" s="21">
        <f t="shared" si="2"/>
        <v>-3.7562284400153301</v>
      </c>
      <c r="P26" s="21">
        <f t="shared" si="3"/>
        <v>-2.7376155487082277</v>
      </c>
      <c r="Q26" s="21">
        <f t="shared" si="4"/>
        <v>-8.8976471993311819</v>
      </c>
      <c r="R26" s="21">
        <f t="shared" si="5"/>
        <v>-15.068159688412852</v>
      </c>
      <c r="S26" s="21">
        <f t="shared" si="6"/>
        <v>-16.137428422696509</v>
      </c>
      <c r="T26" s="21">
        <f t="shared" si="7"/>
        <v>-16.193129062209842</v>
      </c>
      <c r="U26" s="21">
        <f t="shared" si="8"/>
        <v>-16.632527652601393</v>
      </c>
      <c r="V26" s="21">
        <f t="shared" si="9"/>
        <v>-17.984534796707408</v>
      </c>
      <c r="W26" s="21">
        <f t="shared" si="10"/>
        <v>-10.34090909090909</v>
      </c>
      <c r="X26" s="21">
        <f t="shared" si="11"/>
        <v>6.9288840417546016</v>
      </c>
      <c r="Y26" s="21">
        <f t="shared" si="12"/>
        <v>-0.63217518838820652</v>
      </c>
    </row>
    <row r="27" spans="1:25" ht="18" thickBot="1" x14ac:dyDescent="0.25">
      <c r="A27" s="61"/>
      <c r="B27" s="27" t="s">
        <v>21</v>
      </c>
      <c r="C27" s="30">
        <v>2312</v>
      </c>
      <c r="D27" s="30">
        <v>7911</v>
      </c>
      <c r="E27" s="30">
        <v>6453</v>
      </c>
      <c r="F27" s="30">
        <v>5770</v>
      </c>
      <c r="G27" s="30">
        <v>4988</v>
      </c>
      <c r="H27" s="30">
        <v>3688</v>
      </c>
      <c r="I27" s="30">
        <v>1645</v>
      </c>
      <c r="J27" s="30">
        <v>2810</v>
      </c>
      <c r="K27" s="28">
        <v>741</v>
      </c>
      <c r="L27" s="30">
        <v>87850</v>
      </c>
      <c r="M27" s="29">
        <f t="shared" si="0"/>
        <v>124168</v>
      </c>
      <c r="N27" s="9" t="s">
        <v>21</v>
      </c>
      <c r="O27" s="21">
        <f t="shared" si="2"/>
        <v>-7.9251294305057733</v>
      </c>
      <c r="P27" s="21">
        <f t="shared" si="3"/>
        <v>-3.6066772267576486</v>
      </c>
      <c r="Q27" s="21">
        <f t="shared" si="4"/>
        <v>-15.403775563712641</v>
      </c>
      <c r="R27" s="21">
        <f t="shared" si="5"/>
        <v>-17.311550587560909</v>
      </c>
      <c r="S27" s="21">
        <f t="shared" si="6"/>
        <v>-22.594661700806952</v>
      </c>
      <c r="T27" s="21">
        <f t="shared" si="7"/>
        <v>-18.280522933746958</v>
      </c>
      <c r="U27" s="21">
        <f t="shared" si="8"/>
        <v>-19.164619164619168</v>
      </c>
      <c r="V27" s="21">
        <f t="shared" si="9"/>
        <v>-14.53771289537713</v>
      </c>
      <c r="W27" s="21">
        <f t="shared" si="10"/>
        <v>-6.0836501901140654</v>
      </c>
      <c r="X27" s="21">
        <f t="shared" si="11"/>
        <v>16.365322206768653</v>
      </c>
      <c r="Y27" s="21">
        <f t="shared" si="12"/>
        <v>5.3270901194353959</v>
      </c>
    </row>
    <row r="28" spans="1:25" ht="18" thickBot="1" x14ac:dyDescent="0.25">
      <c r="A28" s="61"/>
      <c r="B28" s="27" t="s">
        <v>22</v>
      </c>
      <c r="C28" s="30">
        <v>1472</v>
      </c>
      <c r="D28" s="30">
        <v>5946</v>
      </c>
      <c r="E28" s="30">
        <v>4517</v>
      </c>
      <c r="F28" s="30">
        <v>3609</v>
      </c>
      <c r="G28" s="30">
        <v>3035</v>
      </c>
      <c r="H28" s="30">
        <v>2378</v>
      </c>
      <c r="I28" s="28">
        <v>965</v>
      </c>
      <c r="J28" s="30">
        <v>1937</v>
      </c>
      <c r="K28" s="28">
        <v>513</v>
      </c>
      <c r="L28" s="30">
        <v>78114</v>
      </c>
      <c r="M28" s="29">
        <f t="shared" si="0"/>
        <v>102486</v>
      </c>
      <c r="N28" s="9" t="s">
        <v>22</v>
      </c>
      <c r="O28" s="21">
        <f t="shared" si="2"/>
        <v>-36.332179930795846</v>
      </c>
      <c r="P28" s="21">
        <f t="shared" si="3"/>
        <v>-24.838832006067502</v>
      </c>
      <c r="Q28" s="21">
        <f t="shared" si="4"/>
        <v>-30.001549666821635</v>
      </c>
      <c r="R28" s="21">
        <f t="shared" si="5"/>
        <v>-37.45233968804159</v>
      </c>
      <c r="S28" s="21">
        <f t="shared" si="6"/>
        <v>-39.153969526864472</v>
      </c>
      <c r="T28" s="21">
        <f t="shared" si="7"/>
        <v>-35.520607375271155</v>
      </c>
      <c r="U28" s="21">
        <f t="shared" si="8"/>
        <v>-41.337386018237076</v>
      </c>
      <c r="V28" s="21">
        <f t="shared" si="9"/>
        <v>-31.067615658362989</v>
      </c>
      <c r="W28" s="21">
        <f t="shared" si="10"/>
        <v>-30.76923076923077</v>
      </c>
      <c r="X28" s="21">
        <f t="shared" si="11"/>
        <v>-11.08252703471827</v>
      </c>
      <c r="Y28" s="21">
        <f t="shared" si="12"/>
        <v>-17.461825913278783</v>
      </c>
    </row>
    <row r="29" spans="1:25" ht="18" thickBot="1" x14ac:dyDescent="0.25">
      <c r="A29" s="61"/>
      <c r="B29" s="27" t="s">
        <v>23</v>
      </c>
      <c r="C29" s="30">
        <v>1182</v>
      </c>
      <c r="D29" s="30">
        <v>5042</v>
      </c>
      <c r="E29" s="30">
        <v>3598</v>
      </c>
      <c r="F29" s="30">
        <v>2860</v>
      </c>
      <c r="G29" s="30">
        <v>2302</v>
      </c>
      <c r="H29" s="30">
        <v>1818</v>
      </c>
      <c r="I29" s="28">
        <v>735</v>
      </c>
      <c r="J29" s="30">
        <v>1468</v>
      </c>
      <c r="K29" s="28">
        <v>468</v>
      </c>
      <c r="L29" s="30">
        <v>79078</v>
      </c>
      <c r="M29" s="29">
        <f t="shared" si="0"/>
        <v>98551</v>
      </c>
      <c r="N29" s="9" t="s">
        <v>23</v>
      </c>
      <c r="O29" s="21">
        <f t="shared" si="2"/>
        <v>-19.701086956521742</v>
      </c>
      <c r="P29" s="21">
        <f t="shared" si="3"/>
        <v>-15.203498150016815</v>
      </c>
      <c r="Q29" s="21">
        <f t="shared" si="4"/>
        <v>-20.345361965906573</v>
      </c>
      <c r="R29" s="21">
        <f t="shared" si="5"/>
        <v>-20.75367137711277</v>
      </c>
      <c r="S29" s="21">
        <f t="shared" si="6"/>
        <v>-24.151565074135096</v>
      </c>
      <c r="T29" s="21">
        <f t="shared" si="7"/>
        <v>-23.549201009251476</v>
      </c>
      <c r="U29" s="21">
        <f t="shared" si="8"/>
        <v>-23.834196891191706</v>
      </c>
      <c r="V29" s="21">
        <f t="shared" si="9"/>
        <v>-24.212700051626225</v>
      </c>
      <c r="W29" s="21">
        <f t="shared" si="10"/>
        <v>-8.7719298245614077</v>
      </c>
      <c r="X29" s="21">
        <f t="shared" si="11"/>
        <v>1.2340937604014668</v>
      </c>
      <c r="Y29" s="21">
        <f t="shared" si="12"/>
        <v>-3.8395488164237102</v>
      </c>
    </row>
    <row r="30" spans="1:25" ht="18" thickBot="1" x14ac:dyDescent="0.25">
      <c r="A30" s="61"/>
      <c r="B30" s="27" t="s">
        <v>24</v>
      </c>
      <c r="C30" s="28">
        <v>996</v>
      </c>
      <c r="D30" s="30">
        <v>4468</v>
      </c>
      <c r="E30" s="30">
        <v>2855</v>
      </c>
      <c r="F30" s="30">
        <v>2199</v>
      </c>
      <c r="G30" s="30">
        <v>1561</v>
      </c>
      <c r="H30" s="30">
        <v>1426</v>
      </c>
      <c r="I30" s="28">
        <v>563</v>
      </c>
      <c r="J30" s="30">
        <v>1130</v>
      </c>
      <c r="K30" s="28">
        <v>454</v>
      </c>
      <c r="L30" s="30">
        <v>78807</v>
      </c>
      <c r="M30" s="29">
        <f t="shared" si="0"/>
        <v>94459</v>
      </c>
      <c r="N30" s="9" t="s">
        <v>24</v>
      </c>
      <c r="O30" s="21">
        <f t="shared" si="2"/>
        <v>-15.736040609137058</v>
      </c>
      <c r="P30" s="21">
        <f t="shared" si="3"/>
        <v>-11.384371281237604</v>
      </c>
      <c r="Q30" s="21">
        <f t="shared" si="4"/>
        <v>-20.650361311839916</v>
      </c>
      <c r="R30" s="21">
        <f t="shared" si="5"/>
        <v>-23.111888111888113</v>
      </c>
      <c r="S30" s="21">
        <f t="shared" si="6"/>
        <v>-32.18940052128584</v>
      </c>
      <c r="T30" s="21">
        <f t="shared" si="7"/>
        <v>-21.562156215621563</v>
      </c>
      <c r="U30" s="21">
        <f t="shared" si="8"/>
        <v>-23.401360544217688</v>
      </c>
      <c r="V30" s="21">
        <f t="shared" si="9"/>
        <v>-23.024523160762943</v>
      </c>
      <c r="W30" s="21">
        <f t="shared" si="10"/>
        <v>-2.9914529914529919</v>
      </c>
      <c r="X30" s="21">
        <f t="shared" si="11"/>
        <v>-0.34269961304028707</v>
      </c>
      <c r="Y30" s="21">
        <f t="shared" si="12"/>
        <v>-4.1521648689511022</v>
      </c>
    </row>
    <row r="31" spans="1:25" ht="18" thickBot="1" x14ac:dyDescent="0.25">
      <c r="A31" s="61"/>
      <c r="B31" s="27" t="s">
        <v>25</v>
      </c>
      <c r="C31" s="28">
        <v>695</v>
      </c>
      <c r="D31" s="30">
        <v>3596</v>
      </c>
      <c r="E31" s="30">
        <v>2055</v>
      </c>
      <c r="F31" s="30">
        <v>1523</v>
      </c>
      <c r="G31" s="30">
        <v>1091</v>
      </c>
      <c r="H31" s="28">
        <v>920</v>
      </c>
      <c r="I31" s="28">
        <v>379</v>
      </c>
      <c r="J31" s="28">
        <v>870</v>
      </c>
      <c r="K31" s="28">
        <v>350</v>
      </c>
      <c r="L31" s="30">
        <v>73405</v>
      </c>
      <c r="M31" s="29">
        <f t="shared" si="0"/>
        <v>84884</v>
      </c>
      <c r="N31" s="9" t="s">
        <v>25</v>
      </c>
      <c r="O31" s="21">
        <f t="shared" si="2"/>
        <v>-30.220883534136544</v>
      </c>
      <c r="P31" s="21">
        <f t="shared" si="3"/>
        <v>-19.516562220232771</v>
      </c>
      <c r="Q31" s="21">
        <f t="shared" si="4"/>
        <v>-28.021015761821367</v>
      </c>
      <c r="R31" s="21">
        <f t="shared" si="5"/>
        <v>-30.741246020918599</v>
      </c>
      <c r="S31" s="21">
        <f t="shared" si="6"/>
        <v>-30.108904548366432</v>
      </c>
      <c r="T31" s="21">
        <f t="shared" si="7"/>
        <v>-35.483870967741936</v>
      </c>
      <c r="U31" s="21">
        <f t="shared" si="8"/>
        <v>-32.682060390763766</v>
      </c>
      <c r="V31" s="21">
        <f t="shared" si="9"/>
        <v>-23.008849557522126</v>
      </c>
      <c r="W31" s="21">
        <f t="shared" si="10"/>
        <v>-22.907488986784141</v>
      </c>
      <c r="X31" s="21">
        <f t="shared" si="11"/>
        <v>-6.8547210273199095</v>
      </c>
      <c r="Y31" s="21">
        <f t="shared" si="12"/>
        <v>-10.136673053917578</v>
      </c>
    </row>
    <row r="32" spans="1:25" ht="18" thickBot="1" x14ac:dyDescent="0.25">
      <c r="A32" s="61"/>
      <c r="B32" s="27" t="s">
        <v>26</v>
      </c>
      <c r="C32" s="28">
        <v>640</v>
      </c>
      <c r="D32" s="30">
        <v>3020</v>
      </c>
      <c r="E32" s="30">
        <v>1742</v>
      </c>
      <c r="F32" s="30">
        <v>1191</v>
      </c>
      <c r="G32" s="28">
        <v>827</v>
      </c>
      <c r="H32" s="28">
        <v>692</v>
      </c>
      <c r="I32" s="28">
        <v>289</v>
      </c>
      <c r="J32" s="28">
        <v>699</v>
      </c>
      <c r="K32" s="28">
        <v>319</v>
      </c>
      <c r="L32" s="30">
        <v>74105</v>
      </c>
      <c r="M32" s="29">
        <f t="shared" si="0"/>
        <v>83524</v>
      </c>
      <c r="N32" s="9" t="s">
        <v>26</v>
      </c>
      <c r="O32" s="21">
        <f t="shared" si="2"/>
        <v>-7.9136690647481966</v>
      </c>
      <c r="P32" s="21">
        <f t="shared" si="3"/>
        <v>-16.017797552836488</v>
      </c>
      <c r="Q32" s="21">
        <f t="shared" si="4"/>
        <v>-15.231143552311433</v>
      </c>
      <c r="R32" s="21">
        <f t="shared" si="5"/>
        <v>-21.799080761654633</v>
      </c>
      <c r="S32" s="21">
        <f t="shared" si="6"/>
        <v>-24.197983501374885</v>
      </c>
      <c r="T32" s="21">
        <f t="shared" si="7"/>
        <v>-24.782608695652176</v>
      </c>
      <c r="U32" s="21">
        <f t="shared" si="8"/>
        <v>-23.746701846965699</v>
      </c>
      <c r="V32" s="21">
        <f t="shared" si="9"/>
        <v>-19.6551724137931</v>
      </c>
      <c r="W32" s="21">
        <f t="shared" si="10"/>
        <v>-8.8571428571428523</v>
      </c>
      <c r="X32" s="21">
        <f t="shared" si="11"/>
        <v>0.95361351406579864</v>
      </c>
      <c r="Y32" s="21">
        <f t="shared" si="12"/>
        <v>-1.6021865133594049</v>
      </c>
    </row>
    <row r="33" spans="1:25" ht="18" thickBot="1" x14ac:dyDescent="0.25">
      <c r="A33" s="61"/>
      <c r="B33" s="27" t="s">
        <v>27</v>
      </c>
      <c r="C33" s="28">
        <v>477</v>
      </c>
      <c r="D33" s="30">
        <v>2517</v>
      </c>
      <c r="E33" s="30">
        <v>1250</v>
      </c>
      <c r="F33" s="28">
        <v>837</v>
      </c>
      <c r="G33" s="28">
        <v>505</v>
      </c>
      <c r="H33" s="28">
        <v>522</v>
      </c>
      <c r="I33" s="28">
        <v>238</v>
      </c>
      <c r="J33" s="28">
        <v>516</v>
      </c>
      <c r="K33" s="28">
        <v>284</v>
      </c>
      <c r="L33" s="30">
        <v>71179</v>
      </c>
      <c r="M33" s="29">
        <f t="shared" si="0"/>
        <v>78325</v>
      </c>
      <c r="N33" s="9" t="s">
        <v>27</v>
      </c>
      <c r="O33" s="21">
        <f t="shared" si="2"/>
        <v>-25.468749999999996</v>
      </c>
      <c r="P33" s="21">
        <f t="shared" si="3"/>
        <v>-16.655629139072847</v>
      </c>
      <c r="Q33" s="21">
        <f t="shared" si="4"/>
        <v>-28.243398392652118</v>
      </c>
      <c r="R33" s="21">
        <f t="shared" si="5"/>
        <v>-29.722921914357681</v>
      </c>
      <c r="S33" s="21">
        <f t="shared" si="6"/>
        <v>-38.93591293833132</v>
      </c>
      <c r="T33" s="21">
        <f t="shared" si="7"/>
        <v>-24.566473988439309</v>
      </c>
      <c r="U33" s="21">
        <f t="shared" si="8"/>
        <v>-17.647058823529417</v>
      </c>
      <c r="V33" s="21">
        <f t="shared" si="9"/>
        <v>-26.180257510729611</v>
      </c>
      <c r="W33" s="21">
        <f t="shared" si="10"/>
        <v>-10.971786833855802</v>
      </c>
      <c r="X33" s="21">
        <f t="shared" si="11"/>
        <v>-3.948451521489782</v>
      </c>
      <c r="Y33" s="21">
        <f t="shared" si="12"/>
        <v>-6.2245582108136581</v>
      </c>
    </row>
    <row r="34" spans="1:25" ht="18" thickBot="1" x14ac:dyDescent="0.25">
      <c r="A34" s="61"/>
      <c r="B34" s="27" t="s">
        <v>28</v>
      </c>
      <c r="C34" s="28">
        <v>362</v>
      </c>
      <c r="D34" s="30">
        <v>2007</v>
      </c>
      <c r="E34" s="28">
        <v>945</v>
      </c>
      <c r="F34" s="28">
        <v>664</v>
      </c>
      <c r="G34" s="28">
        <v>346</v>
      </c>
      <c r="H34" s="28">
        <v>391</v>
      </c>
      <c r="I34" s="28">
        <v>141</v>
      </c>
      <c r="J34" s="28">
        <v>402</v>
      </c>
      <c r="K34" s="28">
        <v>232</v>
      </c>
      <c r="L34" s="30">
        <v>70532</v>
      </c>
      <c r="M34" s="29">
        <f t="shared" si="0"/>
        <v>76022</v>
      </c>
      <c r="N34" s="9" t="s">
        <v>28</v>
      </c>
      <c r="O34" s="21">
        <f t="shared" si="2"/>
        <v>-24.109014675052411</v>
      </c>
      <c r="P34" s="21">
        <f t="shared" si="3"/>
        <v>-20.262216924910604</v>
      </c>
      <c r="Q34" s="21">
        <f t="shared" si="4"/>
        <v>-24.4</v>
      </c>
      <c r="R34" s="21">
        <f t="shared" si="5"/>
        <v>-20.669056152927123</v>
      </c>
      <c r="S34" s="21">
        <f t="shared" si="6"/>
        <v>-31.485148514851481</v>
      </c>
      <c r="T34" s="21">
        <f t="shared" si="7"/>
        <v>-25.095785440613028</v>
      </c>
      <c r="U34" s="21">
        <f t="shared" si="8"/>
        <v>-40.756302521008401</v>
      </c>
      <c r="V34" s="21">
        <f t="shared" si="9"/>
        <v>-22.093023255813947</v>
      </c>
      <c r="W34" s="21">
        <f t="shared" si="10"/>
        <v>-18.309859154929576</v>
      </c>
      <c r="X34" s="21">
        <f t="shared" si="11"/>
        <v>-0.9089759620112714</v>
      </c>
      <c r="Y34" s="21">
        <f t="shared" si="12"/>
        <v>-2.9403127992339573</v>
      </c>
    </row>
    <row r="35" spans="1:25" ht="18" thickBot="1" x14ac:dyDescent="0.25">
      <c r="A35" s="61"/>
      <c r="B35" s="27" t="s">
        <v>29</v>
      </c>
      <c r="C35" s="28">
        <v>300</v>
      </c>
      <c r="D35" s="30">
        <v>1645</v>
      </c>
      <c r="E35" s="28">
        <v>756</v>
      </c>
      <c r="F35" s="28">
        <v>485</v>
      </c>
      <c r="G35" s="28">
        <v>261</v>
      </c>
      <c r="H35" s="28">
        <v>327</v>
      </c>
      <c r="I35" s="28">
        <v>124</v>
      </c>
      <c r="J35" s="28">
        <v>317</v>
      </c>
      <c r="K35" s="28">
        <v>250</v>
      </c>
      <c r="L35" s="30">
        <v>68905</v>
      </c>
      <c r="M35" s="29">
        <f t="shared" si="0"/>
        <v>73370</v>
      </c>
      <c r="N35" s="9" t="s">
        <v>29</v>
      </c>
      <c r="O35" s="21">
        <f t="shared" si="2"/>
        <v>-17.127071823204421</v>
      </c>
      <c r="P35" s="21">
        <f t="shared" si="3"/>
        <v>-18.036870951669158</v>
      </c>
      <c r="Q35" s="21">
        <f t="shared" si="4"/>
        <v>-19.999999999999996</v>
      </c>
      <c r="R35" s="21">
        <f t="shared" si="5"/>
        <v>-26.957831325301207</v>
      </c>
      <c r="S35" s="21">
        <f t="shared" si="6"/>
        <v>-24.566473988439309</v>
      </c>
      <c r="T35" s="21">
        <f t="shared" si="7"/>
        <v>-16.368286445012792</v>
      </c>
      <c r="U35" s="21">
        <f t="shared" si="8"/>
        <v>-12.056737588652478</v>
      </c>
      <c r="V35" s="21">
        <f t="shared" si="9"/>
        <v>-21.144278606965173</v>
      </c>
      <c r="W35" s="21">
        <f t="shared" si="10"/>
        <v>7.7586206896551824</v>
      </c>
      <c r="X35" s="21">
        <f t="shared" si="11"/>
        <v>-2.3067543809901836</v>
      </c>
      <c r="Y35" s="21">
        <f t="shared" si="12"/>
        <v>-3.4884638657230793</v>
      </c>
    </row>
    <row r="36" spans="1:25" ht="18" thickBot="1" x14ac:dyDescent="0.25">
      <c r="A36" s="61"/>
      <c r="B36" s="27" t="s">
        <v>30</v>
      </c>
      <c r="C36" s="28">
        <v>253</v>
      </c>
      <c r="D36" s="30">
        <v>1347</v>
      </c>
      <c r="E36" s="28">
        <v>595</v>
      </c>
      <c r="F36" s="28">
        <v>393</v>
      </c>
      <c r="G36" s="28">
        <v>196</v>
      </c>
      <c r="H36" s="28">
        <v>230</v>
      </c>
      <c r="I36" s="28">
        <v>92</v>
      </c>
      <c r="J36" s="28">
        <v>250</v>
      </c>
      <c r="K36" s="28">
        <v>160</v>
      </c>
      <c r="L36" s="30">
        <v>66521</v>
      </c>
      <c r="M36" s="29">
        <f t="shared" si="0"/>
        <v>70037</v>
      </c>
      <c r="N36" s="9" t="s">
        <v>30</v>
      </c>
      <c r="O36" s="21">
        <f t="shared" si="2"/>
        <v>-15.666666666666663</v>
      </c>
      <c r="P36" s="21">
        <f t="shared" si="3"/>
        <v>-18.115501519756837</v>
      </c>
      <c r="Q36" s="21">
        <f t="shared" si="4"/>
        <v>-21.296296296296291</v>
      </c>
      <c r="R36" s="21">
        <f t="shared" si="5"/>
        <v>-18.969072164948454</v>
      </c>
      <c r="S36" s="21">
        <f t="shared" si="6"/>
        <v>-24.904214559386972</v>
      </c>
      <c r="T36" s="21">
        <f t="shared" si="7"/>
        <v>-29.663608562691135</v>
      </c>
      <c r="U36" s="21">
        <f t="shared" si="8"/>
        <v>-25.806451612903224</v>
      </c>
      <c r="V36" s="21">
        <f t="shared" si="9"/>
        <v>-21.135646687697161</v>
      </c>
      <c r="W36" s="21">
        <f t="shared" si="10"/>
        <v>-36</v>
      </c>
      <c r="X36" s="21">
        <f t="shared" si="11"/>
        <v>-3.4598360060953515</v>
      </c>
      <c r="Y36" s="21">
        <f t="shared" si="12"/>
        <v>-4.5427286356821579</v>
      </c>
    </row>
    <row r="37" spans="1:25" ht="18" thickBot="1" x14ac:dyDescent="0.25">
      <c r="A37" s="61"/>
      <c r="B37" s="27" t="s">
        <v>31</v>
      </c>
      <c r="C37" s="28">
        <v>240</v>
      </c>
      <c r="D37" s="30">
        <v>1106</v>
      </c>
      <c r="E37" s="28">
        <v>473</v>
      </c>
      <c r="F37" s="28">
        <v>319</v>
      </c>
      <c r="G37" s="28">
        <v>161</v>
      </c>
      <c r="H37" s="28">
        <v>184</v>
      </c>
      <c r="I37" s="28">
        <v>72</v>
      </c>
      <c r="J37" s="28">
        <v>205</v>
      </c>
      <c r="K37" s="28">
        <v>187</v>
      </c>
      <c r="L37" s="30">
        <v>64693</v>
      </c>
      <c r="M37" s="29">
        <f t="shared" si="0"/>
        <v>67640</v>
      </c>
      <c r="N37" s="9" t="s">
        <v>31</v>
      </c>
      <c r="O37" s="21">
        <f t="shared" si="2"/>
        <v>-5.1383399209486207</v>
      </c>
      <c r="P37" s="21">
        <f t="shared" si="3"/>
        <v>-17.891610987379359</v>
      </c>
      <c r="Q37" s="21">
        <f t="shared" si="4"/>
        <v>-20.504201680672274</v>
      </c>
      <c r="R37" s="21">
        <f t="shared" si="5"/>
        <v>-18.829516539440206</v>
      </c>
      <c r="S37" s="21">
        <f t="shared" si="6"/>
        <v>-17.857142857142861</v>
      </c>
      <c r="T37" s="21">
        <f t="shared" si="7"/>
        <v>-19.999999999999996</v>
      </c>
      <c r="U37" s="21">
        <f t="shared" si="8"/>
        <v>-21.739130434782606</v>
      </c>
      <c r="V37" s="21">
        <f t="shared" si="9"/>
        <v>-18.000000000000004</v>
      </c>
      <c r="W37" s="21">
        <f t="shared" si="10"/>
        <v>16.874999999999996</v>
      </c>
      <c r="X37" s="21">
        <f t="shared" si="11"/>
        <v>-2.748004389591252</v>
      </c>
      <c r="Y37" s="21">
        <f t="shared" si="12"/>
        <v>-3.4224766908919624</v>
      </c>
    </row>
    <row r="38" spans="1:25" ht="18" thickBot="1" x14ac:dyDescent="0.25">
      <c r="A38" s="61"/>
      <c r="B38" s="27" t="s">
        <v>32</v>
      </c>
      <c r="C38" s="28">
        <v>164</v>
      </c>
      <c r="D38" s="28">
        <v>855</v>
      </c>
      <c r="E38" s="28">
        <v>327</v>
      </c>
      <c r="F38" s="28">
        <v>233</v>
      </c>
      <c r="G38" s="28">
        <v>110</v>
      </c>
      <c r="H38" s="28">
        <v>159</v>
      </c>
      <c r="I38" s="28">
        <v>50</v>
      </c>
      <c r="J38" s="28">
        <v>164</v>
      </c>
      <c r="K38" s="28">
        <v>153</v>
      </c>
      <c r="L38" s="30">
        <v>61982</v>
      </c>
      <c r="M38" s="29">
        <f t="shared" si="0"/>
        <v>64197</v>
      </c>
      <c r="N38" s="9" t="s">
        <v>32</v>
      </c>
      <c r="O38" s="21">
        <f t="shared" si="2"/>
        <v>-31.666666666666664</v>
      </c>
      <c r="P38" s="21">
        <f t="shared" si="3"/>
        <v>-22.694394213381553</v>
      </c>
      <c r="Q38" s="21">
        <f t="shared" si="4"/>
        <v>-30.866807610993664</v>
      </c>
      <c r="R38" s="21">
        <f t="shared" si="5"/>
        <v>-26.959247648902817</v>
      </c>
      <c r="S38" s="21">
        <f t="shared" si="6"/>
        <v>-31.677018633540378</v>
      </c>
      <c r="T38" s="21">
        <f t="shared" si="7"/>
        <v>-13.586956521739136</v>
      </c>
      <c r="U38" s="21">
        <f t="shared" si="8"/>
        <v>-30.555555555555557</v>
      </c>
      <c r="V38" s="21">
        <f t="shared" si="9"/>
        <v>-19.999999999999996</v>
      </c>
      <c r="W38" s="21">
        <f t="shared" si="10"/>
        <v>-18.181818181818176</v>
      </c>
      <c r="X38" s="21">
        <f t="shared" si="11"/>
        <v>-4.190561575440932</v>
      </c>
      <c r="Y38" s="21">
        <f t="shared" si="12"/>
        <v>-5.0901833234772376</v>
      </c>
    </row>
    <row r="39" spans="1:25" ht="18" thickBot="1" x14ac:dyDescent="0.25">
      <c r="A39" s="61"/>
      <c r="B39" s="27" t="s">
        <v>33</v>
      </c>
      <c r="C39" s="28">
        <v>143</v>
      </c>
      <c r="D39" s="28">
        <v>639</v>
      </c>
      <c r="E39" s="28">
        <v>251</v>
      </c>
      <c r="F39" s="28">
        <v>170</v>
      </c>
      <c r="G39" s="28">
        <v>97</v>
      </c>
      <c r="H39" s="28">
        <v>109</v>
      </c>
      <c r="I39" s="28">
        <v>41</v>
      </c>
      <c r="J39" s="28">
        <v>122</v>
      </c>
      <c r="K39" s="28">
        <v>138</v>
      </c>
      <c r="L39" s="30">
        <v>59070</v>
      </c>
      <c r="M39" s="29">
        <f t="shared" si="0"/>
        <v>60780</v>
      </c>
      <c r="N39" s="9" t="s">
        <v>33</v>
      </c>
      <c r="O39" s="21">
        <f t="shared" si="2"/>
        <v>-12.804878048780488</v>
      </c>
      <c r="P39" s="21">
        <f t="shared" si="3"/>
        <v>-25.263157894736842</v>
      </c>
      <c r="Q39" s="21">
        <f t="shared" si="4"/>
        <v>-23.241590214067276</v>
      </c>
      <c r="R39" s="21">
        <f t="shared" si="5"/>
        <v>-27.038626609442062</v>
      </c>
      <c r="S39" s="21">
        <f t="shared" si="6"/>
        <v>-11.818181818181817</v>
      </c>
      <c r="T39" s="21">
        <f t="shared" si="7"/>
        <v>-31.44654088050315</v>
      </c>
      <c r="U39" s="21">
        <f t="shared" si="8"/>
        <v>-18.000000000000004</v>
      </c>
      <c r="V39" s="21">
        <f t="shared" si="9"/>
        <v>-25.609756097560975</v>
      </c>
      <c r="W39" s="21">
        <f t="shared" si="10"/>
        <v>-9.8039215686274499</v>
      </c>
      <c r="X39" s="21">
        <f t="shared" si="11"/>
        <v>-4.6981381691458823</v>
      </c>
      <c r="Y39" s="21">
        <f t="shared" si="12"/>
        <v>-5.3226786298425139</v>
      </c>
    </row>
    <row r="40" spans="1:25" ht="18" thickBot="1" x14ac:dyDescent="0.25">
      <c r="A40" s="61"/>
      <c r="B40" s="27" t="s">
        <v>34</v>
      </c>
      <c r="C40" s="28">
        <v>133</v>
      </c>
      <c r="D40" s="28">
        <v>522</v>
      </c>
      <c r="E40" s="28">
        <v>191</v>
      </c>
      <c r="F40" s="28">
        <v>142</v>
      </c>
      <c r="G40" s="28">
        <v>74</v>
      </c>
      <c r="H40" s="28">
        <v>84</v>
      </c>
      <c r="I40" s="28">
        <v>45</v>
      </c>
      <c r="J40" s="28">
        <v>117</v>
      </c>
      <c r="K40" s="28">
        <v>144</v>
      </c>
      <c r="L40" s="30">
        <v>56046</v>
      </c>
      <c r="M40" s="29">
        <f t="shared" si="0"/>
        <v>57498</v>
      </c>
      <c r="N40" s="9" t="s">
        <v>34</v>
      </c>
      <c r="O40" s="21">
        <f t="shared" si="2"/>
        <v>-6.9930069930069898</v>
      </c>
      <c r="P40" s="21">
        <f t="shared" si="3"/>
        <v>-18.309859154929576</v>
      </c>
      <c r="Q40" s="21">
        <f t="shared" si="4"/>
        <v>-23.904382470119522</v>
      </c>
      <c r="R40" s="21">
        <f t="shared" si="5"/>
        <v>-16.470588235294116</v>
      </c>
      <c r="S40" s="21">
        <f t="shared" si="6"/>
        <v>-23.711340206185572</v>
      </c>
      <c r="T40" s="21">
        <f t="shared" si="7"/>
        <v>-22.935779816513758</v>
      </c>
      <c r="U40" s="21">
        <f t="shared" si="8"/>
        <v>9.7560975609756184</v>
      </c>
      <c r="V40" s="21">
        <f t="shared" si="9"/>
        <v>-4.098360655737709</v>
      </c>
      <c r="W40" s="21">
        <f t="shared" si="10"/>
        <v>4.3478260869565188</v>
      </c>
      <c r="X40" s="21">
        <f t="shared" si="11"/>
        <v>-5.1193499238191942</v>
      </c>
      <c r="Y40" s="21">
        <f t="shared" si="12"/>
        <v>-5.3998025666337597</v>
      </c>
    </row>
    <row r="41" spans="1:25" ht="18" thickBot="1" x14ac:dyDescent="0.25">
      <c r="A41" s="61"/>
      <c r="B41" s="27" t="s">
        <v>35</v>
      </c>
      <c r="C41" s="28">
        <v>100</v>
      </c>
      <c r="D41" s="28">
        <v>445</v>
      </c>
      <c r="E41" s="28">
        <v>130</v>
      </c>
      <c r="F41" s="28">
        <v>138</v>
      </c>
      <c r="G41" s="28">
        <v>62</v>
      </c>
      <c r="H41" s="28">
        <v>79</v>
      </c>
      <c r="I41" s="28">
        <v>32</v>
      </c>
      <c r="J41" s="28">
        <v>99</v>
      </c>
      <c r="K41" s="28">
        <v>116</v>
      </c>
      <c r="L41" s="30">
        <v>54863</v>
      </c>
      <c r="M41" s="29">
        <f t="shared" si="0"/>
        <v>56064</v>
      </c>
      <c r="N41" s="9" t="s">
        <v>35</v>
      </c>
      <c r="O41" s="21">
        <f t="shared" si="2"/>
        <v>-24.812030075187973</v>
      </c>
      <c r="P41" s="21">
        <f t="shared" si="3"/>
        <v>-14.750957854406133</v>
      </c>
      <c r="Q41" s="21">
        <f t="shared" si="4"/>
        <v>-31.937172774869104</v>
      </c>
      <c r="R41" s="21">
        <f t="shared" si="5"/>
        <v>-2.8169014084507005</v>
      </c>
      <c r="S41" s="21">
        <f t="shared" si="6"/>
        <v>-16.216216216216218</v>
      </c>
      <c r="T41" s="21">
        <f t="shared" si="7"/>
        <v>-5.9523809523809534</v>
      </c>
      <c r="U41" s="21">
        <f t="shared" si="8"/>
        <v>-28.888888888888886</v>
      </c>
      <c r="V41" s="21">
        <f t="shared" si="9"/>
        <v>-15.384615384615385</v>
      </c>
      <c r="W41" s="21">
        <f t="shared" si="10"/>
        <v>-19.444444444444443</v>
      </c>
      <c r="X41" s="21">
        <f t="shared" si="11"/>
        <v>-2.1107661563715574</v>
      </c>
      <c r="Y41" s="21">
        <f t="shared" si="12"/>
        <v>-2.4939997912970857</v>
      </c>
    </row>
    <row r="42" spans="1:25" ht="18" thickBot="1" x14ac:dyDescent="0.25">
      <c r="A42" s="61"/>
      <c r="B42" s="27" t="s">
        <v>36</v>
      </c>
      <c r="C42" s="28">
        <v>97</v>
      </c>
      <c r="D42" s="28">
        <v>348</v>
      </c>
      <c r="E42" s="28">
        <v>128</v>
      </c>
      <c r="F42" s="28">
        <v>105</v>
      </c>
      <c r="G42" s="28">
        <v>46</v>
      </c>
      <c r="H42" s="28">
        <v>60</v>
      </c>
      <c r="I42" s="28">
        <v>23</v>
      </c>
      <c r="J42" s="28">
        <v>75</v>
      </c>
      <c r="K42" s="28">
        <v>116</v>
      </c>
      <c r="L42" s="30">
        <v>52800</v>
      </c>
      <c r="M42" s="29">
        <f t="shared" si="0"/>
        <v>53798</v>
      </c>
      <c r="N42" s="9" t="s">
        <v>36</v>
      </c>
      <c r="O42" s="21">
        <f t="shared" si="2"/>
        <v>-3.0000000000000027</v>
      </c>
      <c r="P42" s="21">
        <f t="shared" si="3"/>
        <v>-21.797752808988768</v>
      </c>
      <c r="Q42" s="21">
        <f t="shared" si="4"/>
        <v>-1.538461538461533</v>
      </c>
      <c r="R42" s="21">
        <f t="shared" si="5"/>
        <v>-23.913043478260864</v>
      </c>
      <c r="S42" s="21">
        <f t="shared" si="6"/>
        <v>-25.806451612903224</v>
      </c>
      <c r="T42" s="21">
        <f t="shared" si="7"/>
        <v>-24.050632911392398</v>
      </c>
      <c r="U42" s="21">
        <f t="shared" si="8"/>
        <v>-28.125</v>
      </c>
      <c r="V42" s="21">
        <f t="shared" si="9"/>
        <v>-24.242424242424242</v>
      </c>
      <c r="W42" s="21">
        <f t="shared" si="10"/>
        <v>0</v>
      </c>
      <c r="X42" s="21">
        <f t="shared" si="11"/>
        <v>-3.760275595574436</v>
      </c>
      <c r="Y42" s="21">
        <f t="shared" si="12"/>
        <v>-4.0418093607305972</v>
      </c>
    </row>
    <row r="43" spans="1:25" ht="18" thickBot="1" x14ac:dyDescent="0.25">
      <c r="A43" s="61"/>
      <c r="B43" s="27" t="s">
        <v>37</v>
      </c>
      <c r="C43" s="28">
        <v>108</v>
      </c>
      <c r="D43" s="28">
        <v>292</v>
      </c>
      <c r="E43" s="28">
        <v>101</v>
      </c>
      <c r="F43" s="28">
        <v>86</v>
      </c>
      <c r="G43" s="28">
        <v>44</v>
      </c>
      <c r="H43" s="28">
        <v>61</v>
      </c>
      <c r="I43" s="28">
        <v>20</v>
      </c>
      <c r="J43" s="28">
        <v>59</v>
      </c>
      <c r="K43" s="28">
        <v>109</v>
      </c>
      <c r="L43" s="30">
        <v>53803</v>
      </c>
      <c r="M43" s="29">
        <f t="shared" si="0"/>
        <v>54683</v>
      </c>
      <c r="N43" s="9" t="s">
        <v>37</v>
      </c>
      <c r="O43" s="21">
        <f t="shared" si="2"/>
        <v>11.340206185567014</v>
      </c>
      <c r="P43" s="21">
        <f t="shared" si="3"/>
        <v>-16.09195402298851</v>
      </c>
      <c r="Q43" s="21">
        <f t="shared" si="4"/>
        <v>-21.09375</v>
      </c>
      <c r="R43" s="21">
        <f t="shared" si="5"/>
        <v>-18.095238095238098</v>
      </c>
      <c r="S43" s="21">
        <f t="shared" si="6"/>
        <v>-4.3478260869565188</v>
      </c>
      <c r="T43" s="21">
        <f t="shared" si="7"/>
        <v>1.6666666666666607</v>
      </c>
      <c r="U43" s="21">
        <f t="shared" si="8"/>
        <v>-13.043478260869568</v>
      </c>
      <c r="V43" s="21">
        <f t="shared" si="9"/>
        <v>-21.333333333333336</v>
      </c>
      <c r="W43" s="21">
        <f t="shared" si="10"/>
        <v>-6.0344827586206851</v>
      </c>
      <c r="X43" s="21">
        <f t="shared" si="11"/>
        <v>1.8996212121212164</v>
      </c>
      <c r="Y43" s="21">
        <f t="shared" si="12"/>
        <v>1.6450425666381552</v>
      </c>
    </row>
    <row r="44" spans="1:25" ht="18" thickBot="1" x14ac:dyDescent="0.25">
      <c r="A44" s="61"/>
      <c r="B44" s="27" t="s">
        <v>38</v>
      </c>
      <c r="C44" s="28">
        <v>65</v>
      </c>
      <c r="D44" s="28">
        <v>231</v>
      </c>
      <c r="E44" s="28">
        <v>90</v>
      </c>
      <c r="F44" s="28">
        <v>67</v>
      </c>
      <c r="G44" s="28">
        <v>39</v>
      </c>
      <c r="H44" s="28">
        <v>45</v>
      </c>
      <c r="I44" s="28">
        <v>20</v>
      </c>
      <c r="J44" s="28">
        <v>58</v>
      </c>
      <c r="K44" s="28">
        <v>86</v>
      </c>
      <c r="L44" s="30">
        <v>52035</v>
      </c>
      <c r="M44" s="29">
        <f t="shared" si="0"/>
        <v>52736</v>
      </c>
      <c r="N44" s="9" t="s">
        <v>38</v>
      </c>
      <c r="O44" s="21">
        <f t="shared" si="2"/>
        <v>-39.814814814814817</v>
      </c>
      <c r="P44" s="21">
        <f t="shared" si="3"/>
        <v>-20.890410958904106</v>
      </c>
      <c r="Q44" s="21">
        <f t="shared" si="4"/>
        <v>-10.89108910891089</v>
      </c>
      <c r="R44" s="21">
        <f t="shared" si="5"/>
        <v>-22.093023255813947</v>
      </c>
      <c r="S44" s="21">
        <f t="shared" si="6"/>
        <v>-11.363636363636365</v>
      </c>
      <c r="T44" s="21">
        <f t="shared" si="7"/>
        <v>-26.229508196721309</v>
      </c>
      <c r="U44" s="21">
        <f t="shared" si="8"/>
        <v>0</v>
      </c>
      <c r="V44" s="21">
        <f t="shared" si="9"/>
        <v>-1.6949152542372836</v>
      </c>
      <c r="W44" s="21">
        <f t="shared" si="10"/>
        <v>-21.100917431192656</v>
      </c>
      <c r="X44" s="21">
        <f t="shared" si="11"/>
        <v>-3.2860621154954139</v>
      </c>
      <c r="Y44" s="21">
        <f t="shared" si="12"/>
        <v>-3.5605215514876609</v>
      </c>
    </row>
    <row r="45" spans="1:25" ht="18" thickBot="1" x14ac:dyDescent="0.25">
      <c r="A45" s="61"/>
      <c r="B45" s="27" t="s">
        <v>39</v>
      </c>
      <c r="C45" s="28">
        <v>77</v>
      </c>
      <c r="D45" s="28">
        <v>170</v>
      </c>
      <c r="E45" s="28">
        <v>58</v>
      </c>
      <c r="F45" s="28">
        <v>54</v>
      </c>
      <c r="G45" s="28">
        <v>30</v>
      </c>
      <c r="H45" s="28">
        <v>36</v>
      </c>
      <c r="I45" s="28">
        <v>10</v>
      </c>
      <c r="J45" s="28">
        <v>25</v>
      </c>
      <c r="K45" s="28">
        <v>103</v>
      </c>
      <c r="L45" s="30">
        <v>49115</v>
      </c>
      <c r="M45" s="29">
        <f t="shared" si="0"/>
        <v>49678</v>
      </c>
      <c r="N45" s="9" t="s">
        <v>39</v>
      </c>
      <c r="O45" s="21">
        <f t="shared" si="2"/>
        <v>18.461538461538463</v>
      </c>
      <c r="P45" s="21">
        <f t="shared" si="3"/>
        <v>-26.406926406926413</v>
      </c>
      <c r="Q45" s="21">
        <f t="shared" si="4"/>
        <v>-35.55555555555555</v>
      </c>
      <c r="R45" s="21">
        <f t="shared" si="5"/>
        <v>-19.402985074626866</v>
      </c>
      <c r="S45" s="21">
        <f t="shared" si="6"/>
        <v>-23.076923076923073</v>
      </c>
      <c r="T45" s="21">
        <f t="shared" si="7"/>
        <v>-19.999999999999996</v>
      </c>
      <c r="U45" s="21">
        <f t="shared" si="8"/>
        <v>-50</v>
      </c>
      <c r="V45" s="21">
        <f t="shared" si="9"/>
        <v>-56.896551724137936</v>
      </c>
      <c r="W45" s="21">
        <f t="shared" si="10"/>
        <v>19.767441860465105</v>
      </c>
      <c r="X45" s="21">
        <f t="shared" si="11"/>
        <v>-5.61160757182666</v>
      </c>
      <c r="Y45" s="21">
        <f t="shared" si="12"/>
        <v>-5.7986953883495174</v>
      </c>
    </row>
    <row r="46" spans="1:25" ht="18" thickBot="1" x14ac:dyDescent="0.25">
      <c r="A46" s="61"/>
      <c r="B46" s="27" t="s">
        <v>40</v>
      </c>
      <c r="C46" s="28">
        <v>69</v>
      </c>
      <c r="D46" s="28">
        <v>140</v>
      </c>
      <c r="E46" s="28">
        <v>45</v>
      </c>
      <c r="F46" s="28">
        <v>39</v>
      </c>
      <c r="G46" s="28">
        <v>21</v>
      </c>
      <c r="H46" s="28">
        <v>28</v>
      </c>
      <c r="I46" s="28">
        <v>10</v>
      </c>
      <c r="J46" s="28">
        <v>27</v>
      </c>
      <c r="K46" s="28">
        <v>96</v>
      </c>
      <c r="L46" s="30">
        <v>47078</v>
      </c>
      <c r="M46" s="29">
        <f t="shared" si="0"/>
        <v>47553</v>
      </c>
      <c r="N46" s="9" t="s">
        <v>40</v>
      </c>
      <c r="O46" s="21">
        <f t="shared" si="2"/>
        <v>-10.389610389610393</v>
      </c>
      <c r="P46" s="21">
        <f t="shared" si="3"/>
        <v>-17.647058823529417</v>
      </c>
      <c r="Q46" s="21">
        <f t="shared" si="4"/>
        <v>-22.413793103448278</v>
      </c>
      <c r="R46" s="21">
        <f t="shared" si="5"/>
        <v>-27.777777777777779</v>
      </c>
      <c r="S46" s="21">
        <f t="shared" si="6"/>
        <v>-30.000000000000004</v>
      </c>
      <c r="T46" s="21">
        <f t="shared" si="7"/>
        <v>-22.222222222222221</v>
      </c>
      <c r="U46" s="21">
        <f t="shared" si="8"/>
        <v>0</v>
      </c>
      <c r="V46" s="21">
        <f t="shared" si="9"/>
        <v>8.0000000000000071</v>
      </c>
      <c r="W46" s="21">
        <f t="shared" si="10"/>
        <v>-6.7961165048543659</v>
      </c>
      <c r="X46" s="21">
        <f t="shared" si="11"/>
        <v>-4.1474091418100318</v>
      </c>
      <c r="Y46" s="21">
        <f t="shared" si="12"/>
        <v>-4.2775474052900719</v>
      </c>
    </row>
    <row r="47" spans="1:25" ht="18" thickBot="1" x14ac:dyDescent="0.25">
      <c r="A47" s="61"/>
      <c r="B47" s="27" t="s">
        <v>41</v>
      </c>
      <c r="C47" s="28">
        <v>43</v>
      </c>
      <c r="D47" s="28">
        <v>99</v>
      </c>
      <c r="E47" s="28">
        <v>31</v>
      </c>
      <c r="F47" s="28">
        <v>32</v>
      </c>
      <c r="G47" s="28">
        <v>11</v>
      </c>
      <c r="H47" s="28">
        <v>28</v>
      </c>
      <c r="I47" s="28">
        <v>12</v>
      </c>
      <c r="J47" s="28">
        <v>21</v>
      </c>
      <c r="K47" s="28">
        <v>91</v>
      </c>
      <c r="L47" s="30">
        <v>43672</v>
      </c>
      <c r="M47" s="29">
        <f t="shared" si="0"/>
        <v>44040</v>
      </c>
      <c r="N47" s="9" t="s">
        <v>41</v>
      </c>
      <c r="O47" s="21">
        <f t="shared" si="2"/>
        <v>-37.681159420289859</v>
      </c>
      <c r="P47" s="21">
        <f t="shared" si="3"/>
        <v>-29.285714285714281</v>
      </c>
      <c r="Q47" s="21">
        <f t="shared" si="4"/>
        <v>-31.111111111111111</v>
      </c>
      <c r="R47" s="21">
        <f t="shared" si="5"/>
        <v>-17.948717948717952</v>
      </c>
      <c r="S47" s="21">
        <f t="shared" si="6"/>
        <v>-47.619047619047613</v>
      </c>
      <c r="T47" s="21">
        <f t="shared" si="7"/>
        <v>0</v>
      </c>
      <c r="U47" s="21">
        <f t="shared" si="8"/>
        <v>19.999999999999996</v>
      </c>
      <c r="V47" s="21">
        <f t="shared" si="9"/>
        <v>-22.222222222222221</v>
      </c>
      <c r="W47" s="21">
        <f t="shared" si="10"/>
        <v>-5.2083333333333375</v>
      </c>
      <c r="X47" s="21">
        <f t="shared" si="11"/>
        <v>-7.2348018182590623</v>
      </c>
      <c r="Y47" s="21">
        <f t="shared" si="12"/>
        <v>-7.3875465270329954</v>
      </c>
    </row>
    <row r="48" spans="1:25" ht="18" thickBot="1" x14ac:dyDescent="0.25">
      <c r="A48" s="61"/>
      <c r="B48" s="27" t="s">
        <v>42</v>
      </c>
      <c r="C48" s="28">
        <v>32</v>
      </c>
      <c r="D48" s="28">
        <v>77</v>
      </c>
      <c r="E48" s="28">
        <v>38</v>
      </c>
      <c r="F48" s="28">
        <v>25</v>
      </c>
      <c r="G48" s="28">
        <v>13</v>
      </c>
      <c r="H48" s="28">
        <v>7</v>
      </c>
      <c r="I48" s="28">
        <v>14</v>
      </c>
      <c r="J48" s="28">
        <v>13</v>
      </c>
      <c r="K48" s="28">
        <v>86</v>
      </c>
      <c r="L48" s="30">
        <v>40920</v>
      </c>
      <c r="M48" s="29">
        <f t="shared" si="0"/>
        <v>41225</v>
      </c>
      <c r="N48" s="9" t="s">
        <v>42</v>
      </c>
      <c r="O48" s="21">
        <f t="shared" si="2"/>
        <v>-25.581395348837212</v>
      </c>
      <c r="P48" s="21">
        <f t="shared" si="3"/>
        <v>-22.222222222222221</v>
      </c>
      <c r="Q48" s="21">
        <f t="shared" si="4"/>
        <v>22.580645161290324</v>
      </c>
      <c r="R48" s="21">
        <f t="shared" si="5"/>
        <v>-21.875</v>
      </c>
      <c r="S48" s="21">
        <f t="shared" si="6"/>
        <v>18.181818181818187</v>
      </c>
      <c r="T48" s="21">
        <f t="shared" si="7"/>
        <v>-75</v>
      </c>
      <c r="U48" s="21">
        <f t="shared" si="8"/>
        <v>16.666666666666675</v>
      </c>
      <c r="V48" s="21">
        <f t="shared" si="9"/>
        <v>-38.095238095238095</v>
      </c>
      <c r="W48" s="21">
        <f t="shared" si="10"/>
        <v>-5.4945054945054972</v>
      </c>
      <c r="X48" s="21">
        <f t="shared" si="11"/>
        <v>-6.3015204249862622</v>
      </c>
      <c r="Y48" s="21">
        <f t="shared" si="12"/>
        <v>-6.3919164396003652</v>
      </c>
    </row>
    <row r="49" spans="1:25" ht="18" thickBot="1" x14ac:dyDescent="0.25">
      <c r="A49" s="61"/>
      <c r="B49" s="27" t="s">
        <v>43</v>
      </c>
      <c r="C49" s="28">
        <v>45</v>
      </c>
      <c r="D49" s="28">
        <v>55</v>
      </c>
      <c r="E49" s="28">
        <v>19</v>
      </c>
      <c r="F49" s="28">
        <v>20</v>
      </c>
      <c r="G49" s="28">
        <v>8</v>
      </c>
      <c r="H49" s="28">
        <v>11</v>
      </c>
      <c r="I49" s="28">
        <v>4</v>
      </c>
      <c r="J49" s="28">
        <v>13</v>
      </c>
      <c r="K49" s="28">
        <v>55</v>
      </c>
      <c r="L49" s="30">
        <v>37988</v>
      </c>
      <c r="M49" s="29">
        <f t="shared" si="0"/>
        <v>38218</v>
      </c>
      <c r="N49" s="9" t="s">
        <v>43</v>
      </c>
      <c r="O49" s="21">
        <f t="shared" si="2"/>
        <v>40.625</v>
      </c>
      <c r="P49" s="21">
        <f t="shared" si="3"/>
        <v>-28.571428571428569</v>
      </c>
      <c r="Q49" s="21">
        <f t="shared" si="4"/>
        <v>-50</v>
      </c>
      <c r="R49" s="21">
        <f t="shared" si="5"/>
        <v>-19.999999999999996</v>
      </c>
      <c r="S49" s="21">
        <f t="shared" si="6"/>
        <v>-38.46153846153846</v>
      </c>
      <c r="T49" s="21">
        <f t="shared" si="7"/>
        <v>57.142857142857139</v>
      </c>
      <c r="U49" s="21">
        <f t="shared" si="8"/>
        <v>-71.428571428571431</v>
      </c>
      <c r="V49" s="21">
        <f t="shared" si="9"/>
        <v>0</v>
      </c>
      <c r="W49" s="21">
        <f t="shared" si="10"/>
        <v>-36.046511627906973</v>
      </c>
      <c r="X49" s="21">
        <f t="shared" si="11"/>
        <v>-7.1652003910068434</v>
      </c>
      <c r="Y49" s="21">
        <f t="shared" si="12"/>
        <v>-7.2941176470588287</v>
      </c>
    </row>
    <row r="50" spans="1:25" ht="18" thickBot="1" x14ac:dyDescent="0.25">
      <c r="A50" s="61"/>
      <c r="B50" s="27" t="s">
        <v>44</v>
      </c>
      <c r="C50" s="28">
        <v>31</v>
      </c>
      <c r="D50" s="28">
        <v>52</v>
      </c>
      <c r="E50" s="28">
        <v>13</v>
      </c>
      <c r="F50" s="28">
        <v>7</v>
      </c>
      <c r="G50" s="28">
        <v>9</v>
      </c>
      <c r="H50" s="28">
        <v>21</v>
      </c>
      <c r="I50" s="28">
        <v>0</v>
      </c>
      <c r="J50" s="28">
        <v>5</v>
      </c>
      <c r="K50" s="28">
        <v>53</v>
      </c>
      <c r="L50" s="30">
        <v>33828</v>
      </c>
      <c r="M50" s="29">
        <f t="shared" si="0"/>
        <v>34019</v>
      </c>
      <c r="N50" s="9" t="s">
        <v>44</v>
      </c>
      <c r="O50" s="21">
        <f t="shared" si="2"/>
        <v>-31.111111111111111</v>
      </c>
      <c r="P50" s="21">
        <f t="shared" si="3"/>
        <v>-5.4545454545454568</v>
      </c>
      <c r="Q50" s="21">
        <f t="shared" si="4"/>
        <v>-31.578947368421051</v>
      </c>
      <c r="R50" s="21">
        <f t="shared" si="5"/>
        <v>-65</v>
      </c>
      <c r="S50" s="21">
        <f t="shared" si="6"/>
        <v>12.5</v>
      </c>
      <c r="T50" s="21">
        <f t="shared" si="7"/>
        <v>90.909090909090921</v>
      </c>
      <c r="U50" s="21">
        <f t="shared" si="8"/>
        <v>-100</v>
      </c>
      <c r="V50" s="21">
        <f t="shared" si="9"/>
        <v>-61.53846153846154</v>
      </c>
      <c r="W50" s="21">
        <f t="shared" si="10"/>
        <v>-3.6363636363636376</v>
      </c>
      <c r="X50" s="21">
        <f t="shared" si="11"/>
        <v>-10.950826576813732</v>
      </c>
      <c r="Y50" s="21">
        <f t="shared" si="12"/>
        <v>-10.986969490815845</v>
      </c>
    </row>
    <row r="51" spans="1:25" ht="18" thickBot="1" x14ac:dyDescent="0.25">
      <c r="A51" s="61"/>
      <c r="B51" s="27" t="s">
        <v>45</v>
      </c>
      <c r="C51" s="28">
        <v>30</v>
      </c>
      <c r="D51" s="28">
        <v>40</v>
      </c>
      <c r="E51" s="28">
        <v>9</v>
      </c>
      <c r="F51" s="28">
        <v>21</v>
      </c>
      <c r="G51" s="28">
        <v>6</v>
      </c>
      <c r="H51" s="28">
        <v>6</v>
      </c>
      <c r="I51" s="28">
        <v>3</v>
      </c>
      <c r="J51" s="28">
        <v>7</v>
      </c>
      <c r="K51" s="28">
        <v>42</v>
      </c>
      <c r="L51" s="30">
        <v>29847</v>
      </c>
      <c r="M51" s="29">
        <f t="shared" si="0"/>
        <v>30011</v>
      </c>
      <c r="N51" s="9" t="s">
        <v>45</v>
      </c>
      <c r="O51" s="21">
        <f t="shared" si="2"/>
        <v>-3.2258064516129004</v>
      </c>
      <c r="P51" s="21">
        <f t="shared" si="3"/>
        <v>-23.076923076923073</v>
      </c>
      <c r="Q51" s="21">
        <f t="shared" si="4"/>
        <v>-30.76923076923077</v>
      </c>
      <c r="R51" s="21">
        <f t="shared" si="5"/>
        <v>200</v>
      </c>
      <c r="S51" s="21">
        <f t="shared" si="6"/>
        <v>-33.333333333333336</v>
      </c>
      <c r="T51" s="21">
        <f t="shared" si="7"/>
        <v>-71.428571428571431</v>
      </c>
      <c r="U51" s="21" t="e">
        <f t="shared" si="8"/>
        <v>#DIV/0!</v>
      </c>
      <c r="V51" s="21">
        <f t="shared" si="9"/>
        <v>39.999999999999993</v>
      </c>
      <c r="W51" s="21">
        <f t="shared" si="10"/>
        <v>-20.75471698113207</v>
      </c>
      <c r="X51" s="21">
        <f t="shared" si="11"/>
        <v>-11.768357573607657</v>
      </c>
      <c r="Y51" s="21">
        <f t="shared" si="12"/>
        <v>-11.781651430083183</v>
      </c>
    </row>
    <row r="52" spans="1:25" ht="18" thickBot="1" x14ac:dyDescent="0.25">
      <c r="A52" s="61"/>
      <c r="B52" s="27" t="s">
        <v>46</v>
      </c>
      <c r="C52" s="28">
        <v>22</v>
      </c>
      <c r="D52" s="28">
        <v>25</v>
      </c>
      <c r="E52" s="28">
        <v>15</v>
      </c>
      <c r="F52" s="28">
        <v>10</v>
      </c>
      <c r="G52" s="28">
        <v>0</v>
      </c>
      <c r="H52" s="28">
        <v>4</v>
      </c>
      <c r="I52" s="28">
        <v>3</v>
      </c>
      <c r="J52" s="28">
        <v>4</v>
      </c>
      <c r="K52" s="28">
        <v>32</v>
      </c>
      <c r="L52" s="30">
        <v>26405</v>
      </c>
      <c r="M52" s="29">
        <f t="shared" si="0"/>
        <v>26520</v>
      </c>
      <c r="N52" s="9" t="s">
        <v>46</v>
      </c>
      <c r="O52" s="21">
        <f t="shared" si="2"/>
        <v>-26.666666666666671</v>
      </c>
      <c r="P52" s="21">
        <f t="shared" si="3"/>
        <v>-37.5</v>
      </c>
      <c r="Q52" s="21">
        <f t="shared" si="4"/>
        <v>66.666666666666671</v>
      </c>
      <c r="R52" s="21">
        <f t="shared" si="5"/>
        <v>-52.380952380952387</v>
      </c>
      <c r="S52" s="21">
        <f t="shared" si="6"/>
        <v>-100</v>
      </c>
      <c r="T52" s="21">
        <f t="shared" si="7"/>
        <v>-33.333333333333336</v>
      </c>
      <c r="U52" s="21">
        <f t="shared" si="8"/>
        <v>0</v>
      </c>
      <c r="V52" s="21">
        <f t="shared" si="9"/>
        <v>-42.857142857142861</v>
      </c>
      <c r="W52" s="21">
        <f t="shared" si="10"/>
        <v>-23.809523809523814</v>
      </c>
      <c r="X52" s="21">
        <f t="shared" si="11"/>
        <v>-11.532147284484207</v>
      </c>
      <c r="Y52" s="21">
        <f t="shared" si="12"/>
        <v>-11.632401452800645</v>
      </c>
    </row>
    <row r="53" spans="1:25" ht="18" thickBot="1" x14ac:dyDescent="0.25">
      <c r="A53" s="61"/>
      <c r="B53" s="27" t="s">
        <v>47</v>
      </c>
      <c r="C53" s="28">
        <v>18</v>
      </c>
      <c r="D53" s="28">
        <v>21</v>
      </c>
      <c r="E53" s="28">
        <v>4</v>
      </c>
      <c r="F53" s="28">
        <v>8</v>
      </c>
      <c r="G53" s="28">
        <v>7</v>
      </c>
      <c r="H53" s="28">
        <v>3</v>
      </c>
      <c r="I53" s="28">
        <v>0</v>
      </c>
      <c r="J53" s="28">
        <v>9</v>
      </c>
      <c r="K53" s="28">
        <v>34</v>
      </c>
      <c r="L53" s="30">
        <v>22483</v>
      </c>
      <c r="M53" s="29">
        <f t="shared" si="0"/>
        <v>22587</v>
      </c>
      <c r="N53" s="9" t="s">
        <v>47</v>
      </c>
      <c r="O53" s="21">
        <f t="shared" si="2"/>
        <v>-18.181818181818176</v>
      </c>
      <c r="P53" s="21">
        <f t="shared" si="3"/>
        <v>-16.000000000000004</v>
      </c>
      <c r="Q53" s="21">
        <f t="shared" si="4"/>
        <v>-73.333333333333343</v>
      </c>
      <c r="R53" s="21">
        <f t="shared" si="5"/>
        <v>-19.999999999999996</v>
      </c>
      <c r="S53" s="21" t="e">
        <f t="shared" si="6"/>
        <v>#DIV/0!</v>
      </c>
      <c r="T53" s="21">
        <f t="shared" si="7"/>
        <v>-25</v>
      </c>
      <c r="U53" s="21">
        <f t="shared" si="8"/>
        <v>-100</v>
      </c>
      <c r="V53" s="21">
        <f t="shared" si="9"/>
        <v>125</v>
      </c>
      <c r="W53" s="21">
        <f t="shared" si="10"/>
        <v>6.25</v>
      </c>
      <c r="X53" s="21">
        <f t="shared" si="11"/>
        <v>-14.853247491005494</v>
      </c>
      <c r="Y53" s="21">
        <f t="shared" si="12"/>
        <v>-14.83031674208145</v>
      </c>
    </row>
    <row r="54" spans="1:25" ht="18" thickBot="1" x14ac:dyDescent="0.25">
      <c r="A54" s="61"/>
      <c r="B54" s="27" t="s">
        <v>48</v>
      </c>
      <c r="C54" s="28">
        <v>18</v>
      </c>
      <c r="D54" s="28">
        <v>16</v>
      </c>
      <c r="E54" s="28">
        <v>3</v>
      </c>
      <c r="F54" s="28">
        <v>3</v>
      </c>
      <c r="G54" s="28">
        <v>3</v>
      </c>
      <c r="H54" s="28">
        <v>3</v>
      </c>
      <c r="I54" s="28">
        <v>0</v>
      </c>
      <c r="J54" s="28">
        <v>7</v>
      </c>
      <c r="K54" s="28">
        <v>31</v>
      </c>
      <c r="L54" s="30">
        <v>17832</v>
      </c>
      <c r="M54" s="29">
        <f t="shared" si="0"/>
        <v>17916</v>
      </c>
      <c r="N54" s="9" t="s">
        <v>48</v>
      </c>
      <c r="O54" s="21">
        <f t="shared" si="2"/>
        <v>0</v>
      </c>
      <c r="P54" s="21">
        <f t="shared" si="3"/>
        <v>-23.809523809523814</v>
      </c>
      <c r="Q54" s="21">
        <f t="shared" si="4"/>
        <v>-25</v>
      </c>
      <c r="R54" s="21">
        <f t="shared" si="5"/>
        <v>-62.5</v>
      </c>
      <c r="S54" s="21">
        <f t="shared" si="6"/>
        <v>-57.142857142857139</v>
      </c>
      <c r="T54" s="21">
        <f t="shared" si="7"/>
        <v>0</v>
      </c>
      <c r="U54" s="21" t="e">
        <f t="shared" si="8"/>
        <v>#DIV/0!</v>
      </c>
      <c r="V54" s="21">
        <f t="shared" si="9"/>
        <v>-22.222222222222221</v>
      </c>
      <c r="W54" s="21">
        <f t="shared" si="10"/>
        <v>-8.8235294117647083</v>
      </c>
      <c r="X54" s="21">
        <f t="shared" si="11"/>
        <v>-20.686741093270467</v>
      </c>
      <c r="Y54" s="21">
        <f t="shared" si="12"/>
        <v>-20.680037189533806</v>
      </c>
    </row>
    <row r="55" spans="1:25" ht="18" thickBot="1" x14ac:dyDescent="0.25">
      <c r="A55" s="61"/>
      <c r="B55" s="27" t="s">
        <v>49</v>
      </c>
      <c r="C55" s="28">
        <v>6</v>
      </c>
      <c r="D55" s="28">
        <v>9</v>
      </c>
      <c r="E55" s="28">
        <v>4</v>
      </c>
      <c r="F55" s="28">
        <v>4</v>
      </c>
      <c r="G55" s="28">
        <v>0</v>
      </c>
      <c r="H55" s="28">
        <v>5</v>
      </c>
      <c r="I55" s="28">
        <v>0</v>
      </c>
      <c r="J55" s="28">
        <v>0</v>
      </c>
      <c r="K55" s="28">
        <v>14</v>
      </c>
      <c r="L55" s="30">
        <v>12632</v>
      </c>
      <c r="M55" s="29">
        <f t="shared" si="0"/>
        <v>12674</v>
      </c>
      <c r="N55" s="9" t="s">
        <v>49</v>
      </c>
      <c r="O55" s="21">
        <f t="shared" si="2"/>
        <v>-66.666666666666671</v>
      </c>
      <c r="P55" s="21">
        <f t="shared" si="3"/>
        <v>-43.75</v>
      </c>
      <c r="Q55" s="21">
        <f t="shared" si="4"/>
        <v>33.333333333333329</v>
      </c>
      <c r="R55" s="21">
        <f t="shared" si="5"/>
        <v>33.333333333333329</v>
      </c>
      <c r="S55" s="21">
        <f t="shared" si="6"/>
        <v>-100</v>
      </c>
      <c r="T55" s="21">
        <f t="shared" si="7"/>
        <v>66.666666666666671</v>
      </c>
      <c r="U55" s="21" t="e">
        <f t="shared" si="8"/>
        <v>#DIV/0!</v>
      </c>
      <c r="V55" s="21">
        <f t="shared" si="9"/>
        <v>-100</v>
      </c>
      <c r="W55" s="21">
        <f t="shared" si="10"/>
        <v>-54.838709677419352</v>
      </c>
      <c r="X55" s="21">
        <f t="shared" si="11"/>
        <v>-29.161058770749214</v>
      </c>
      <c r="Y55" s="21">
        <f t="shared" si="12"/>
        <v>-29.258763116767138</v>
      </c>
    </row>
    <row r="56" spans="1:25" ht="18" thickBot="1" x14ac:dyDescent="0.25">
      <c r="A56" s="61"/>
      <c r="B56" s="27" t="s">
        <v>50</v>
      </c>
      <c r="C56" s="28">
        <v>5</v>
      </c>
      <c r="D56" s="28">
        <v>3</v>
      </c>
      <c r="E56" s="28">
        <v>0</v>
      </c>
      <c r="F56" s="28">
        <v>8</v>
      </c>
      <c r="G56" s="28">
        <v>0</v>
      </c>
      <c r="H56" s="28">
        <v>4</v>
      </c>
      <c r="I56" s="28">
        <v>4</v>
      </c>
      <c r="J56" s="28">
        <v>0</v>
      </c>
      <c r="K56" s="28">
        <v>19</v>
      </c>
      <c r="L56" s="30">
        <v>10339</v>
      </c>
      <c r="M56" s="29">
        <f t="shared" si="0"/>
        <v>10382</v>
      </c>
      <c r="N56" s="9" t="s">
        <v>50</v>
      </c>
      <c r="O56" s="21">
        <f t="shared" si="2"/>
        <v>-16.666666666666664</v>
      </c>
      <c r="P56" s="21">
        <f t="shared" si="3"/>
        <v>-66.666666666666671</v>
      </c>
      <c r="Q56" s="21">
        <f t="shared" si="4"/>
        <v>-100</v>
      </c>
      <c r="R56" s="21">
        <f t="shared" si="5"/>
        <v>100</v>
      </c>
      <c r="S56" s="21" t="e">
        <f t="shared" si="6"/>
        <v>#DIV/0!</v>
      </c>
      <c r="T56" s="21">
        <f t="shared" si="7"/>
        <v>-19.999999999999996</v>
      </c>
      <c r="U56" s="21" t="e">
        <f t="shared" si="8"/>
        <v>#DIV/0!</v>
      </c>
      <c r="V56" s="21" t="e">
        <f t="shared" si="9"/>
        <v>#DIV/0!</v>
      </c>
      <c r="W56" s="21">
        <f t="shared" si="10"/>
        <v>35.714285714285722</v>
      </c>
      <c r="X56" s="21">
        <f t="shared" si="11"/>
        <v>-18.152311589613678</v>
      </c>
      <c r="Y56" s="21">
        <f t="shared" si="12"/>
        <v>-18.084267003313869</v>
      </c>
    </row>
    <row r="57" spans="1:25" ht="18" thickBot="1" x14ac:dyDescent="0.25">
      <c r="A57" s="61"/>
      <c r="B57" s="27" t="s">
        <v>51</v>
      </c>
      <c r="C57" s="28">
        <v>4</v>
      </c>
      <c r="D57" s="28">
        <v>7</v>
      </c>
      <c r="E57" s="28">
        <v>3</v>
      </c>
      <c r="F57" s="28">
        <v>3</v>
      </c>
      <c r="G57" s="28">
        <v>3</v>
      </c>
      <c r="H57" s="28">
        <v>0</v>
      </c>
      <c r="I57" s="28">
        <v>4</v>
      </c>
      <c r="J57" s="28">
        <v>0</v>
      </c>
      <c r="K57" s="28">
        <v>10</v>
      </c>
      <c r="L57" s="30">
        <v>8392</v>
      </c>
      <c r="M57" s="29">
        <f t="shared" si="0"/>
        <v>8426</v>
      </c>
      <c r="N57" s="9" t="s">
        <v>51</v>
      </c>
      <c r="O57" s="21">
        <f t="shared" si="2"/>
        <v>-19.999999999999996</v>
      </c>
      <c r="P57" s="21">
        <f t="shared" si="3"/>
        <v>133.33333333333334</v>
      </c>
      <c r="Q57" s="21" t="e">
        <f t="shared" si="4"/>
        <v>#DIV/0!</v>
      </c>
      <c r="R57" s="21">
        <f t="shared" si="5"/>
        <v>-62.5</v>
      </c>
      <c r="S57" s="21" t="e">
        <f t="shared" si="6"/>
        <v>#DIV/0!</v>
      </c>
      <c r="T57" s="21">
        <f t="shared" si="7"/>
        <v>-100</v>
      </c>
      <c r="U57" s="21">
        <f t="shared" si="8"/>
        <v>0</v>
      </c>
      <c r="V57" s="21" t="e">
        <f t="shared" si="9"/>
        <v>#DIV/0!</v>
      </c>
      <c r="W57" s="21">
        <f t="shared" si="10"/>
        <v>-47.368421052631582</v>
      </c>
      <c r="X57" s="21">
        <f t="shared" si="11"/>
        <v>-18.831608472772999</v>
      </c>
      <c r="Y57" s="21">
        <f t="shared" si="12"/>
        <v>-18.840300520130992</v>
      </c>
    </row>
    <row r="58" spans="1:25" ht="18" thickBot="1" x14ac:dyDescent="0.25">
      <c r="A58" s="61"/>
      <c r="B58" s="27" t="s">
        <v>52</v>
      </c>
      <c r="C58" s="28">
        <v>6</v>
      </c>
      <c r="D58" s="28">
        <v>3</v>
      </c>
      <c r="E58" s="28">
        <v>0</v>
      </c>
      <c r="F58" s="28">
        <v>3</v>
      </c>
      <c r="G58" s="28">
        <v>0</v>
      </c>
      <c r="H58" s="28">
        <v>3</v>
      </c>
      <c r="I58" s="28">
        <v>0</v>
      </c>
      <c r="J58" s="28">
        <v>0</v>
      </c>
      <c r="K58" s="28">
        <v>9</v>
      </c>
      <c r="L58" s="30">
        <v>6357</v>
      </c>
      <c r="M58" s="29">
        <f t="shared" si="0"/>
        <v>6381</v>
      </c>
      <c r="N58" s="9" t="s">
        <v>52</v>
      </c>
      <c r="O58" s="21">
        <f t="shared" si="2"/>
        <v>50</v>
      </c>
      <c r="P58" s="21">
        <f t="shared" si="3"/>
        <v>-57.142857142857139</v>
      </c>
      <c r="Q58" s="21">
        <f t="shared" si="4"/>
        <v>-100</v>
      </c>
      <c r="R58" s="21">
        <f t="shared" si="5"/>
        <v>0</v>
      </c>
      <c r="S58" s="21">
        <f t="shared" si="6"/>
        <v>-100</v>
      </c>
      <c r="T58" s="21" t="e">
        <f t="shared" si="7"/>
        <v>#DIV/0!</v>
      </c>
      <c r="U58" s="21">
        <f t="shared" si="8"/>
        <v>-100</v>
      </c>
      <c r="V58" s="21" t="e">
        <f t="shared" si="9"/>
        <v>#DIV/0!</v>
      </c>
      <c r="W58" s="21">
        <f t="shared" si="10"/>
        <v>-9.9999999999999982</v>
      </c>
      <c r="X58" s="21">
        <f t="shared" si="11"/>
        <v>-24.249285033365108</v>
      </c>
      <c r="Y58" s="21">
        <f t="shared" si="12"/>
        <v>-24.270116306669831</v>
      </c>
    </row>
    <row r="59" spans="1:25" ht="18" thickBot="1" x14ac:dyDescent="0.25">
      <c r="A59" s="61"/>
      <c r="B59" s="27" t="s">
        <v>53</v>
      </c>
      <c r="C59" s="28">
        <v>0</v>
      </c>
      <c r="D59" s="28">
        <v>6</v>
      </c>
      <c r="E59" s="28">
        <v>3</v>
      </c>
      <c r="F59" s="28">
        <v>0</v>
      </c>
      <c r="G59" s="28">
        <v>0</v>
      </c>
      <c r="H59" s="28">
        <v>4</v>
      </c>
      <c r="I59" s="28">
        <v>0</v>
      </c>
      <c r="J59" s="28">
        <v>0</v>
      </c>
      <c r="K59" s="28">
        <v>6</v>
      </c>
      <c r="L59" s="30">
        <v>5078</v>
      </c>
      <c r="M59" s="29">
        <f t="shared" si="0"/>
        <v>5097</v>
      </c>
      <c r="N59" s="9" t="s">
        <v>53</v>
      </c>
      <c r="O59" s="21">
        <f t="shared" si="2"/>
        <v>-100</v>
      </c>
      <c r="P59" s="21">
        <f t="shared" si="3"/>
        <v>100</v>
      </c>
      <c r="Q59" s="21" t="e">
        <f t="shared" si="4"/>
        <v>#DIV/0!</v>
      </c>
      <c r="R59" s="21">
        <f t="shared" si="5"/>
        <v>-100</v>
      </c>
      <c r="S59" s="21" t="e">
        <f t="shared" si="6"/>
        <v>#DIV/0!</v>
      </c>
      <c r="T59" s="21">
        <f t="shared" si="7"/>
        <v>33.333333333333329</v>
      </c>
      <c r="U59" s="21" t="e">
        <f t="shared" si="8"/>
        <v>#DIV/0!</v>
      </c>
      <c r="V59" s="21" t="e">
        <f t="shared" si="9"/>
        <v>#DIV/0!</v>
      </c>
      <c r="W59" s="21">
        <f t="shared" si="10"/>
        <v>-33.333333333333336</v>
      </c>
      <c r="X59" s="21">
        <f t="shared" si="11"/>
        <v>-20.1195532483876</v>
      </c>
      <c r="Y59" s="21">
        <f t="shared" si="12"/>
        <v>-20.122237893747062</v>
      </c>
    </row>
    <row r="60" spans="1:25" ht="18" thickBot="1" x14ac:dyDescent="0.25">
      <c r="A60" s="61"/>
      <c r="B60" s="27" t="s">
        <v>54</v>
      </c>
      <c r="C60" s="28">
        <v>4</v>
      </c>
      <c r="D60" s="28">
        <v>3</v>
      </c>
      <c r="E60" s="28">
        <v>0</v>
      </c>
      <c r="F60" s="28">
        <v>3</v>
      </c>
      <c r="G60" s="28">
        <v>0</v>
      </c>
      <c r="H60" s="28">
        <v>3</v>
      </c>
      <c r="I60" s="28">
        <v>0</v>
      </c>
      <c r="J60" s="28">
        <v>0</v>
      </c>
      <c r="K60" s="28">
        <v>3</v>
      </c>
      <c r="L60" s="30">
        <v>3438</v>
      </c>
      <c r="M60" s="29">
        <f t="shared" si="0"/>
        <v>3454</v>
      </c>
      <c r="N60" s="9" t="s">
        <v>54</v>
      </c>
      <c r="O60" s="21" t="e">
        <f t="shared" si="2"/>
        <v>#DIV/0!</v>
      </c>
      <c r="P60" s="21">
        <f t="shared" si="3"/>
        <v>-50</v>
      </c>
      <c r="Q60" s="21">
        <f t="shared" si="4"/>
        <v>-100</v>
      </c>
      <c r="R60" s="21" t="e">
        <f t="shared" si="5"/>
        <v>#DIV/0!</v>
      </c>
      <c r="S60" s="21" t="e">
        <f t="shared" si="6"/>
        <v>#DIV/0!</v>
      </c>
      <c r="T60" s="21">
        <f t="shared" si="7"/>
        <v>-25</v>
      </c>
      <c r="U60" s="21" t="e">
        <f t="shared" si="8"/>
        <v>#DIV/0!</v>
      </c>
      <c r="V60" s="21" t="e">
        <f t="shared" si="9"/>
        <v>#DIV/0!</v>
      </c>
      <c r="W60" s="21">
        <f t="shared" si="10"/>
        <v>-50</v>
      </c>
      <c r="X60" s="21">
        <f t="shared" si="11"/>
        <v>-32.296179598267038</v>
      </c>
      <c r="Y60" s="21">
        <f t="shared" si="12"/>
        <v>-32.234647832058073</v>
      </c>
    </row>
    <row r="61" spans="1:25" ht="18" thickBot="1" x14ac:dyDescent="0.25">
      <c r="A61" s="61"/>
      <c r="B61" s="27" t="s">
        <v>55</v>
      </c>
      <c r="C61" s="28">
        <v>0</v>
      </c>
      <c r="D61" s="28">
        <v>0</v>
      </c>
      <c r="E61" s="28">
        <v>0</v>
      </c>
      <c r="F61" s="28">
        <v>0</v>
      </c>
      <c r="G61" s="28">
        <v>4</v>
      </c>
      <c r="H61" s="28">
        <v>0</v>
      </c>
      <c r="I61" s="28">
        <v>0</v>
      </c>
      <c r="J61" s="28">
        <v>0</v>
      </c>
      <c r="K61" s="28">
        <v>0</v>
      </c>
      <c r="L61" s="30">
        <v>2389</v>
      </c>
      <c r="M61" s="29">
        <f t="shared" si="0"/>
        <v>2393</v>
      </c>
      <c r="N61" s="9" t="s">
        <v>55</v>
      </c>
      <c r="O61" s="21">
        <f t="shared" si="2"/>
        <v>-100</v>
      </c>
      <c r="P61" s="21">
        <f t="shared" si="3"/>
        <v>-100</v>
      </c>
      <c r="Q61" s="21" t="e">
        <f t="shared" si="4"/>
        <v>#DIV/0!</v>
      </c>
      <c r="R61" s="21">
        <f t="shared" si="5"/>
        <v>-100</v>
      </c>
      <c r="S61" s="21" t="e">
        <f t="shared" si="6"/>
        <v>#DIV/0!</v>
      </c>
      <c r="T61" s="21">
        <f t="shared" si="7"/>
        <v>-100</v>
      </c>
      <c r="U61" s="21" t="e">
        <f t="shared" si="8"/>
        <v>#DIV/0!</v>
      </c>
      <c r="V61" s="21" t="e">
        <f t="shared" si="9"/>
        <v>#DIV/0!</v>
      </c>
      <c r="W61" s="21">
        <f t="shared" si="10"/>
        <v>-100</v>
      </c>
      <c r="X61" s="21">
        <f t="shared" si="11"/>
        <v>-30.511925538103547</v>
      </c>
      <c r="Y61" s="21">
        <f t="shared" si="12"/>
        <v>-30.718008106543138</v>
      </c>
    </row>
    <row r="62" spans="1:25" ht="18" thickBot="1" x14ac:dyDescent="0.25">
      <c r="A62" s="61"/>
      <c r="B62" s="27" t="s">
        <v>56</v>
      </c>
      <c r="C62" s="28">
        <v>0</v>
      </c>
      <c r="D62" s="28">
        <v>6</v>
      </c>
      <c r="E62" s="28">
        <v>0</v>
      </c>
      <c r="F62" s="28">
        <v>0</v>
      </c>
      <c r="G62" s="28">
        <v>0</v>
      </c>
      <c r="H62" s="28">
        <v>5</v>
      </c>
      <c r="I62" s="28">
        <v>0</v>
      </c>
      <c r="J62" s="28">
        <v>0</v>
      </c>
      <c r="K62" s="28">
        <v>0</v>
      </c>
      <c r="L62" s="30">
        <v>1583</v>
      </c>
      <c r="M62" s="29">
        <f t="shared" si="0"/>
        <v>1594</v>
      </c>
      <c r="N62" s="9" t="s">
        <v>56</v>
      </c>
      <c r="O62" s="21" t="e">
        <f t="shared" si="2"/>
        <v>#DIV/0!</v>
      </c>
      <c r="P62" s="21" t="e">
        <f t="shared" si="3"/>
        <v>#DIV/0!</v>
      </c>
      <c r="Q62" s="21" t="e">
        <f t="shared" si="4"/>
        <v>#DIV/0!</v>
      </c>
      <c r="R62" s="21" t="e">
        <f t="shared" si="5"/>
        <v>#DIV/0!</v>
      </c>
      <c r="S62" s="21">
        <f t="shared" si="6"/>
        <v>-100</v>
      </c>
      <c r="T62" s="21" t="e">
        <f t="shared" si="7"/>
        <v>#DIV/0!</v>
      </c>
      <c r="U62" s="21" t="e">
        <f t="shared" si="8"/>
        <v>#DIV/0!</v>
      </c>
      <c r="V62" s="21" t="e">
        <f t="shared" si="9"/>
        <v>#DIV/0!</v>
      </c>
      <c r="W62" s="21" t="e">
        <f t="shared" si="10"/>
        <v>#DIV/0!</v>
      </c>
      <c r="X62" s="21">
        <f t="shared" si="11"/>
        <v>-33.737965676015072</v>
      </c>
      <c r="Y62" s="21">
        <f t="shared" si="12"/>
        <v>-33.389051399916426</v>
      </c>
    </row>
    <row r="63" spans="1:25" ht="23.25" thickBot="1" x14ac:dyDescent="0.25">
      <c r="A63" s="61"/>
      <c r="B63" s="27" t="s">
        <v>57</v>
      </c>
      <c r="C63" s="28">
        <v>0</v>
      </c>
      <c r="D63" s="28">
        <v>0</v>
      </c>
      <c r="E63" s="28">
        <v>0</v>
      </c>
      <c r="F63" s="28">
        <v>3</v>
      </c>
      <c r="G63" s="28">
        <v>3</v>
      </c>
      <c r="H63" s="28">
        <v>3</v>
      </c>
      <c r="I63" s="28">
        <v>0</v>
      </c>
      <c r="J63" s="28">
        <v>3</v>
      </c>
      <c r="K63" s="28">
        <v>5</v>
      </c>
      <c r="L63" s="30">
        <v>2600</v>
      </c>
      <c r="M63" s="29">
        <f t="shared" si="0"/>
        <v>2617</v>
      </c>
      <c r="N63" s="9" t="s">
        <v>57</v>
      </c>
      <c r="O63" s="21" t="e">
        <f t="shared" si="2"/>
        <v>#DIV/0!</v>
      </c>
      <c r="P63" s="21">
        <f t="shared" si="3"/>
        <v>-100</v>
      </c>
      <c r="Q63" s="21" t="e">
        <f t="shared" si="4"/>
        <v>#DIV/0!</v>
      </c>
      <c r="R63" s="21" t="e">
        <f t="shared" si="5"/>
        <v>#DIV/0!</v>
      </c>
      <c r="S63" s="21" t="e">
        <f t="shared" si="6"/>
        <v>#DIV/0!</v>
      </c>
      <c r="T63" s="21">
        <f t="shared" si="7"/>
        <v>-40</v>
      </c>
      <c r="U63" s="21" t="e">
        <f t="shared" si="8"/>
        <v>#DIV/0!</v>
      </c>
      <c r="V63" s="21" t="e">
        <f t="shared" si="9"/>
        <v>#DIV/0!</v>
      </c>
      <c r="W63" s="21" t="e">
        <f t="shared" si="10"/>
        <v>#DIV/0!</v>
      </c>
      <c r="X63" s="21">
        <f t="shared" si="11"/>
        <v>64.245104232469984</v>
      </c>
      <c r="Y63" s="21">
        <f t="shared" si="12"/>
        <v>64.178168130489325</v>
      </c>
    </row>
    <row r="64" spans="1:25" ht="18" thickBot="1" x14ac:dyDescent="0.25">
      <c r="A64" s="62"/>
      <c r="B64" s="31" t="s">
        <v>58</v>
      </c>
      <c r="C64" s="32">
        <v>227101</v>
      </c>
      <c r="D64" s="32">
        <v>728590</v>
      </c>
      <c r="E64" s="32">
        <v>662332</v>
      </c>
      <c r="F64" s="32">
        <v>689825</v>
      </c>
      <c r="G64" s="32">
        <v>871414</v>
      </c>
      <c r="H64" s="32">
        <v>683176</v>
      </c>
      <c r="I64" s="32">
        <v>338216</v>
      </c>
      <c r="J64" s="32">
        <v>403685</v>
      </c>
      <c r="K64" s="32">
        <v>87322</v>
      </c>
      <c r="L64" s="32">
        <v>6182045</v>
      </c>
      <c r="M64" s="29">
        <f t="shared" si="0"/>
        <v>10873706</v>
      </c>
      <c r="N64" s="12" t="s">
        <v>58</v>
      </c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</row>
    <row r="65" spans="1:1" ht="156" thickTop="1" x14ac:dyDescent="0.2">
      <c r="A65" s="33" t="s">
        <v>78</v>
      </c>
    </row>
    <row r="66" spans="1:1" ht="229.5" x14ac:dyDescent="0.2">
      <c r="A66" s="34" t="s">
        <v>80</v>
      </c>
    </row>
    <row r="67" spans="1:1" x14ac:dyDescent="0.2">
      <c r="A67" s="35" t="s">
        <v>81</v>
      </c>
    </row>
    <row r="68" spans="1:1" ht="13.5" thickBot="1" x14ac:dyDescent="0.25">
      <c r="A68" s="36" t="s">
        <v>85</v>
      </c>
    </row>
    <row r="69" spans="1:1" x14ac:dyDescent="0.2">
      <c r="A69" s="63" t="s">
        <v>86</v>
      </c>
    </row>
    <row r="70" spans="1:1" x14ac:dyDescent="0.2">
      <c r="A70" s="64"/>
    </row>
    <row r="71" spans="1:1" ht="45.75" thickBot="1" x14ac:dyDescent="0.25">
      <c r="A71" s="37" t="s">
        <v>87</v>
      </c>
    </row>
    <row r="72" spans="1:1" ht="113.25" thickBot="1" x14ac:dyDescent="0.25">
      <c r="A72" s="37" t="s">
        <v>88</v>
      </c>
    </row>
    <row r="73" spans="1:1" ht="102" thickBot="1" x14ac:dyDescent="0.25">
      <c r="A73" s="37" t="s">
        <v>89</v>
      </c>
    </row>
  </sheetData>
  <mergeCells count="28">
    <mergeCell ref="A8:A64"/>
    <mergeCell ref="A69:A70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G6:G7"/>
    <mergeCell ref="A1:L1"/>
    <mergeCell ref="A2:B3"/>
    <mergeCell ref="C2:L3"/>
    <mergeCell ref="A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hyperlinks>
    <hyperlink ref="A2" r:id="rId1" display="https://www.censusdata.abs.gov.au/iLinks/Redirect2Dict?metaInfoComponentName=SEXP&amp;metaInfoDimension=1&amp;metaInfoComponent=0&amp;tableDescription=AGEP+by+SEXP+and+HRWRP&amp;dbid=2011Employment&amp;fieldMetaInfoIndex=fieldMetaInfoIndexVal&amp;columnDescription=SEXP+and+HRWRP"/>
    <hyperlink ref="A4" r:id="rId2" display="https://www.censusdata.abs.gov.au/iLinks/Redirect2Dict?metaInfoComponentName=HRWRP&amp;metaInfoDimension=1&amp;metaInfoComponent=1&amp;tableDescription=AGEP+by+SEXP+and+HRWRP&amp;dbid=2011Employment&amp;fieldMetaInfoIndex=fieldMetaInfoIndexVal&amp;columnDescription=SEXP+and+HRWRP"/>
    <hyperlink ref="B6" r:id="rId3" display="https://www.censusdata.abs.gov.au/webapi/jsf/tableView/customiseTable.xhtml"/>
    <hyperlink ref="A66" r:id="rId4" display="https://www.censusdata.abs.gov.au/webapi/jsf/tableView/customiseTable.xhtml?pageForm:_idcl=pageForm:custT&amp;pageForm_SUBMIT=1&amp;javax.faces.ViewState=IatYZG0H%2FQDIXEE7%2B6WBunFs1k%2B8sQPitiHjRRtCmh3IBIua%2BApQWa9izL6h%2B2c2OVrifgjgtVaNrnp%2BvBf6p9p5abIyoHWaew1A1sz5skyypffw85onxpSVBLvUDbs%2B"/>
  </hyperlinks>
  <pageMargins left="0.7" right="0.7" top="0.75" bottom="0.75" header="0.3" footer="0.3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D6" sqref="D6"/>
    </sheetView>
  </sheetViews>
  <sheetFormatPr defaultRowHeight="12.75" x14ac:dyDescent="0.2"/>
  <cols>
    <col min="1" max="12" width="11.28515625" customWidth="1"/>
  </cols>
  <sheetData>
    <row r="1" spans="1:14" ht="14.25" thickTop="1" thickBot="1" x14ac:dyDescent="0.25">
      <c r="A1" s="65"/>
      <c r="B1" s="66"/>
      <c r="C1" s="66"/>
      <c r="D1" s="66"/>
      <c r="E1" s="66"/>
      <c r="F1" s="66"/>
      <c r="G1" s="66"/>
      <c r="H1" s="66"/>
      <c r="I1" s="67"/>
      <c r="J1" s="22"/>
      <c r="K1" s="22"/>
      <c r="L1" s="23"/>
    </row>
    <row r="2" spans="1:14" ht="31.5" customHeight="1" x14ac:dyDescent="0.2">
      <c r="A2" s="41" t="s">
        <v>69</v>
      </c>
      <c r="B2" s="68"/>
      <c r="C2" s="42"/>
      <c r="D2" s="70" t="s">
        <v>70</v>
      </c>
      <c r="E2" s="70" t="s">
        <v>71</v>
      </c>
      <c r="F2" s="70" t="s">
        <v>72</v>
      </c>
      <c r="G2" s="70" t="s">
        <v>73</v>
      </c>
      <c r="H2" s="70" t="s">
        <v>74</v>
      </c>
      <c r="I2" s="70" t="s">
        <v>75</v>
      </c>
      <c r="J2" s="70" t="s">
        <v>67</v>
      </c>
      <c r="K2" s="70" t="s">
        <v>68</v>
      </c>
      <c r="L2" s="74" t="s">
        <v>58</v>
      </c>
    </row>
    <row r="3" spans="1:14" ht="13.5" thickBot="1" x14ac:dyDescent="0.25">
      <c r="A3" s="51"/>
      <c r="B3" s="69"/>
      <c r="C3" s="52"/>
      <c r="D3" s="71"/>
      <c r="E3" s="71"/>
      <c r="F3" s="71"/>
      <c r="G3" s="71"/>
      <c r="H3" s="71"/>
      <c r="I3" s="71"/>
      <c r="J3" s="71"/>
      <c r="K3" s="71"/>
      <c r="L3" s="75"/>
    </row>
    <row r="4" spans="1:14" ht="13.5" thickTop="1" x14ac:dyDescent="0.2">
      <c r="A4" s="76"/>
      <c r="B4" s="59" t="s">
        <v>76</v>
      </c>
      <c r="C4" s="59" t="s">
        <v>77</v>
      </c>
      <c r="D4" s="55"/>
      <c r="E4" s="55"/>
      <c r="F4" s="55"/>
      <c r="G4" s="55"/>
      <c r="H4" s="55"/>
      <c r="I4" s="55"/>
      <c r="J4" s="55"/>
      <c r="K4" s="55"/>
      <c r="L4" s="78"/>
    </row>
    <row r="5" spans="1:14" ht="13.5" thickBot="1" x14ac:dyDescent="0.25">
      <c r="A5" s="77"/>
      <c r="B5" s="60"/>
      <c r="C5" s="60"/>
      <c r="D5" s="56"/>
      <c r="E5" s="56"/>
      <c r="F5" s="56"/>
      <c r="G5" s="56"/>
      <c r="H5" s="56"/>
      <c r="I5" s="56"/>
      <c r="J5" s="56"/>
      <c r="K5" s="56"/>
      <c r="L5" s="79"/>
      <c r="M5" t="s">
        <v>82</v>
      </c>
      <c r="N5" t="s">
        <v>83</v>
      </c>
    </row>
    <row r="6" spans="1:14" ht="18" thickBot="1" x14ac:dyDescent="0.25">
      <c r="A6" s="72"/>
      <c r="B6" s="1" t="s">
        <v>2</v>
      </c>
      <c r="C6" s="1" t="s">
        <v>1</v>
      </c>
      <c r="D6" s="3">
        <v>97517</v>
      </c>
      <c r="E6" s="3">
        <v>12919</v>
      </c>
      <c r="F6" s="3">
        <v>6075</v>
      </c>
      <c r="G6" s="3">
        <v>3828</v>
      </c>
      <c r="H6" s="2">
        <v>761</v>
      </c>
      <c r="I6" s="3">
        <v>14409</v>
      </c>
      <c r="J6" s="3">
        <v>7866</v>
      </c>
      <c r="K6" s="2">
        <v>0</v>
      </c>
      <c r="L6" s="10">
        <v>143375</v>
      </c>
      <c r="M6">
        <f t="shared" ref="M6" si="0">(D6+E6+F6+G6+H6)/(SUM(D6:I6))*100</f>
        <v>89.366757927517725</v>
      </c>
    </row>
    <row r="7" spans="1:14" ht="18" thickBot="1" x14ac:dyDescent="0.25">
      <c r="A7" s="72"/>
      <c r="B7" s="1" t="s">
        <v>3</v>
      </c>
      <c r="C7" s="1" t="s">
        <v>1</v>
      </c>
      <c r="D7" s="3">
        <v>98141</v>
      </c>
      <c r="E7" s="3">
        <v>13412</v>
      </c>
      <c r="F7" s="3">
        <v>6062</v>
      </c>
      <c r="G7" s="3">
        <v>4007</v>
      </c>
      <c r="H7" s="2">
        <v>812</v>
      </c>
      <c r="I7" s="3">
        <v>14582</v>
      </c>
      <c r="J7" s="3">
        <v>7791</v>
      </c>
      <c r="K7" s="2">
        <v>0</v>
      </c>
      <c r="L7" s="10">
        <v>144807</v>
      </c>
      <c r="M7">
        <f>(D7+E7+F7+G7+H7)/(SUM(D7:I7))*100</f>
        <v>89.357447305424188</v>
      </c>
      <c r="N7">
        <f t="shared" ref="N7:N62" si="1">(M7/M6-1)*100</f>
        <v>-1.0418440043546973E-2</v>
      </c>
    </row>
    <row r="8" spans="1:14" ht="18" thickBot="1" x14ac:dyDescent="0.25">
      <c r="A8" s="72"/>
      <c r="B8" s="1" t="s">
        <v>4</v>
      </c>
      <c r="C8" s="1" t="s">
        <v>1</v>
      </c>
      <c r="D8" s="3">
        <v>101529</v>
      </c>
      <c r="E8" s="3">
        <v>13691</v>
      </c>
      <c r="F8" s="3">
        <v>6387</v>
      </c>
      <c r="G8" s="3">
        <v>4028</v>
      </c>
      <c r="H8" s="2">
        <v>804</v>
      </c>
      <c r="I8" s="3">
        <v>15440</v>
      </c>
      <c r="J8" s="3">
        <v>8052</v>
      </c>
      <c r="K8" s="2">
        <v>0</v>
      </c>
      <c r="L8" s="10">
        <v>149931</v>
      </c>
      <c r="M8">
        <f t="shared" ref="M8:M62" si="2">(D8+E8+F8+G8+H8)/(SUM(D8:I8))*100</f>
        <v>89.11748743647756</v>
      </c>
      <c r="N8">
        <f t="shared" si="1"/>
        <v>-0.26853930610444277</v>
      </c>
    </row>
    <row r="9" spans="1:14" ht="18" thickBot="1" x14ac:dyDescent="0.25">
      <c r="A9" s="72"/>
      <c r="B9" s="1" t="s">
        <v>5</v>
      </c>
      <c r="C9" s="1" t="s">
        <v>1</v>
      </c>
      <c r="D9" s="3">
        <v>102109</v>
      </c>
      <c r="E9" s="3">
        <v>14296</v>
      </c>
      <c r="F9" s="3">
        <v>6346</v>
      </c>
      <c r="G9" s="3">
        <v>3992</v>
      </c>
      <c r="H9" s="2">
        <v>820</v>
      </c>
      <c r="I9" s="3">
        <v>15642</v>
      </c>
      <c r="J9" s="3">
        <v>8117</v>
      </c>
      <c r="K9" s="2">
        <v>0</v>
      </c>
      <c r="L9" s="10">
        <v>151322</v>
      </c>
      <c r="M9">
        <f t="shared" si="2"/>
        <v>89.077197025243535</v>
      </c>
      <c r="N9">
        <f t="shared" si="1"/>
        <v>-4.5210443419141377E-2</v>
      </c>
    </row>
    <row r="10" spans="1:14" ht="18" thickBot="1" x14ac:dyDescent="0.25">
      <c r="A10" s="72"/>
      <c r="B10" s="1" t="s">
        <v>6</v>
      </c>
      <c r="C10" s="1" t="s">
        <v>1</v>
      </c>
      <c r="D10" s="3">
        <v>101559</v>
      </c>
      <c r="E10" s="3">
        <v>14350</v>
      </c>
      <c r="F10" s="3">
        <v>6506</v>
      </c>
      <c r="G10" s="3">
        <v>3922</v>
      </c>
      <c r="H10" s="2">
        <v>826</v>
      </c>
      <c r="I10" s="3">
        <v>16193</v>
      </c>
      <c r="J10" s="3">
        <v>8171</v>
      </c>
      <c r="K10" s="2">
        <v>0</v>
      </c>
      <c r="L10" s="10">
        <v>151527</v>
      </c>
      <c r="M10">
        <f t="shared" si="2"/>
        <v>88.704344429253041</v>
      </c>
      <c r="N10">
        <f t="shared" si="1"/>
        <v>-0.4185724387856915</v>
      </c>
    </row>
    <row r="11" spans="1:14" ht="18" thickBot="1" x14ac:dyDescent="0.25">
      <c r="A11" s="72"/>
      <c r="B11" s="1" t="s">
        <v>7</v>
      </c>
      <c r="C11" s="1" t="s">
        <v>1</v>
      </c>
      <c r="D11" s="3">
        <v>99917</v>
      </c>
      <c r="E11" s="3">
        <v>14218</v>
      </c>
      <c r="F11" s="3">
        <v>6525</v>
      </c>
      <c r="G11" s="3">
        <v>3886</v>
      </c>
      <c r="H11" s="2">
        <v>797</v>
      </c>
      <c r="I11" s="3">
        <v>16991</v>
      </c>
      <c r="J11" s="3">
        <v>8281</v>
      </c>
      <c r="K11" s="2">
        <v>0</v>
      </c>
      <c r="L11" s="10">
        <v>150615</v>
      </c>
      <c r="M11">
        <f t="shared" si="2"/>
        <v>88.062585186954621</v>
      </c>
      <c r="N11">
        <f t="shared" si="1"/>
        <v>-0.72348118508475112</v>
      </c>
    </row>
    <row r="12" spans="1:14" ht="18" thickBot="1" x14ac:dyDescent="0.25">
      <c r="A12" s="72"/>
      <c r="B12" s="1" t="s">
        <v>8</v>
      </c>
      <c r="C12" s="1" t="s">
        <v>1</v>
      </c>
      <c r="D12" s="3">
        <v>95274</v>
      </c>
      <c r="E12" s="3">
        <v>13894</v>
      </c>
      <c r="F12" s="3">
        <v>6214</v>
      </c>
      <c r="G12" s="3">
        <v>3625</v>
      </c>
      <c r="H12" s="2">
        <v>827</v>
      </c>
      <c r="I12" s="3">
        <v>16995</v>
      </c>
      <c r="J12" s="3">
        <v>7579</v>
      </c>
      <c r="K12" s="2">
        <v>0</v>
      </c>
      <c r="L12" s="10">
        <v>144408</v>
      </c>
      <c r="M12">
        <f t="shared" si="2"/>
        <v>87.579387410563541</v>
      </c>
      <c r="N12">
        <f t="shared" si="1"/>
        <v>-0.5486981507132227</v>
      </c>
    </row>
    <row r="13" spans="1:14" ht="18" thickBot="1" x14ac:dyDescent="0.25">
      <c r="A13" s="72"/>
      <c r="B13" s="1" t="s">
        <v>9</v>
      </c>
      <c r="C13" s="1" t="s">
        <v>1</v>
      </c>
      <c r="D13" s="3">
        <v>92810</v>
      </c>
      <c r="E13" s="3">
        <v>14061</v>
      </c>
      <c r="F13" s="3">
        <v>6125</v>
      </c>
      <c r="G13" s="3">
        <v>3588</v>
      </c>
      <c r="H13" s="2">
        <v>829</v>
      </c>
      <c r="I13" s="3">
        <v>17445</v>
      </c>
      <c r="J13" s="3">
        <v>7710</v>
      </c>
      <c r="K13" s="2">
        <v>0</v>
      </c>
      <c r="L13" s="10">
        <v>142568</v>
      </c>
      <c r="M13">
        <f t="shared" si="2"/>
        <v>87.064171202301679</v>
      </c>
      <c r="N13">
        <f t="shared" si="1"/>
        <v>-0.58828478195055434</v>
      </c>
    </row>
    <row r="14" spans="1:14" ht="18" thickBot="1" x14ac:dyDescent="0.25">
      <c r="A14" s="72"/>
      <c r="B14" s="1" t="s">
        <v>10</v>
      </c>
      <c r="C14" s="1" t="s">
        <v>1</v>
      </c>
      <c r="D14" s="3">
        <v>89275</v>
      </c>
      <c r="E14" s="3">
        <v>13784</v>
      </c>
      <c r="F14" s="3">
        <v>6142</v>
      </c>
      <c r="G14" s="3">
        <v>3549</v>
      </c>
      <c r="H14" s="2">
        <v>776</v>
      </c>
      <c r="I14" s="3">
        <v>17696</v>
      </c>
      <c r="J14" s="3">
        <v>7343</v>
      </c>
      <c r="K14" s="2">
        <v>0</v>
      </c>
      <c r="L14" s="10">
        <v>138565</v>
      </c>
      <c r="M14">
        <f t="shared" si="2"/>
        <v>86.514456417369033</v>
      </c>
      <c r="N14">
        <f t="shared" si="1"/>
        <v>-0.63139036108817992</v>
      </c>
    </row>
    <row r="15" spans="1:14" ht="18" thickBot="1" x14ac:dyDescent="0.25">
      <c r="A15" s="72"/>
      <c r="B15" s="1" t="s">
        <v>11</v>
      </c>
      <c r="C15" s="1" t="s">
        <v>1</v>
      </c>
      <c r="D15" s="3">
        <v>85559</v>
      </c>
      <c r="E15" s="3">
        <v>13903</v>
      </c>
      <c r="F15" s="3">
        <v>6080</v>
      </c>
      <c r="G15" s="3">
        <v>3305</v>
      </c>
      <c r="H15" s="2">
        <v>865</v>
      </c>
      <c r="I15" s="3">
        <v>18683</v>
      </c>
      <c r="J15" s="3">
        <v>7191</v>
      </c>
      <c r="K15" s="2">
        <v>0</v>
      </c>
      <c r="L15" s="10">
        <v>135586</v>
      </c>
      <c r="M15">
        <f t="shared" si="2"/>
        <v>85.448810311928042</v>
      </c>
      <c r="N15">
        <f t="shared" si="1"/>
        <v>-1.2317549569981989</v>
      </c>
    </row>
    <row r="16" spans="1:14" ht="18" thickBot="1" x14ac:dyDescent="0.25">
      <c r="A16" s="72"/>
      <c r="B16" s="1" t="s">
        <v>12</v>
      </c>
      <c r="C16" s="1" t="s">
        <v>1</v>
      </c>
      <c r="D16" s="3">
        <v>81819</v>
      </c>
      <c r="E16" s="3">
        <v>14072</v>
      </c>
      <c r="F16" s="3">
        <v>6026</v>
      </c>
      <c r="G16" s="3">
        <v>3332</v>
      </c>
      <c r="H16" s="2">
        <v>916</v>
      </c>
      <c r="I16" s="3">
        <v>21114</v>
      </c>
      <c r="J16" s="3">
        <v>7091</v>
      </c>
      <c r="K16" s="2">
        <v>0</v>
      </c>
      <c r="L16" s="10">
        <v>134370</v>
      </c>
      <c r="M16">
        <f t="shared" si="2"/>
        <v>83.411246160010691</v>
      </c>
      <c r="N16">
        <f t="shared" si="1"/>
        <v>-2.3845436167914902</v>
      </c>
    </row>
    <row r="17" spans="1:14" ht="18" thickBot="1" x14ac:dyDescent="0.25">
      <c r="A17" s="72"/>
      <c r="B17" s="1" t="s">
        <v>13</v>
      </c>
      <c r="C17" s="1" t="s">
        <v>1</v>
      </c>
      <c r="D17" s="3">
        <v>76694</v>
      </c>
      <c r="E17" s="3">
        <v>14302</v>
      </c>
      <c r="F17" s="3">
        <v>5726</v>
      </c>
      <c r="G17" s="3">
        <v>3355</v>
      </c>
      <c r="H17" s="2">
        <v>891</v>
      </c>
      <c r="I17" s="3">
        <v>22085</v>
      </c>
      <c r="J17" s="3">
        <v>6875</v>
      </c>
      <c r="K17" s="2">
        <v>0</v>
      </c>
      <c r="L17" s="10">
        <v>129928</v>
      </c>
      <c r="M17">
        <f t="shared" si="2"/>
        <v>82.05244894476364</v>
      </c>
      <c r="N17">
        <f t="shared" si="1"/>
        <v>-1.6290335869583172</v>
      </c>
    </row>
    <row r="18" spans="1:14" ht="18" thickBot="1" x14ac:dyDescent="0.25">
      <c r="A18" s="72"/>
      <c r="B18" s="1" t="s">
        <v>14</v>
      </c>
      <c r="C18" s="1" t="s">
        <v>1</v>
      </c>
      <c r="D18" s="3">
        <v>71678</v>
      </c>
      <c r="E18" s="3">
        <v>14364</v>
      </c>
      <c r="F18" s="3">
        <v>5435</v>
      </c>
      <c r="G18" s="3">
        <v>3069</v>
      </c>
      <c r="H18" s="2">
        <v>921</v>
      </c>
      <c r="I18" s="3">
        <v>23721</v>
      </c>
      <c r="J18" s="3">
        <v>6516</v>
      </c>
      <c r="K18" s="2">
        <v>0</v>
      </c>
      <c r="L18" s="10">
        <v>125704</v>
      </c>
      <c r="M18">
        <f t="shared" si="2"/>
        <v>80.097828640467156</v>
      </c>
      <c r="N18">
        <f t="shared" si="1"/>
        <v>-2.3821596179442461</v>
      </c>
    </row>
    <row r="19" spans="1:14" ht="18" thickBot="1" x14ac:dyDescent="0.25">
      <c r="A19" s="72"/>
      <c r="B19" s="1" t="s">
        <v>15</v>
      </c>
      <c r="C19" s="1" t="s">
        <v>1</v>
      </c>
      <c r="D19" s="3">
        <v>68310</v>
      </c>
      <c r="E19" s="3">
        <v>14866</v>
      </c>
      <c r="F19" s="3">
        <v>5472</v>
      </c>
      <c r="G19" s="3">
        <v>3010</v>
      </c>
      <c r="H19" s="2">
        <v>976</v>
      </c>
      <c r="I19" s="3">
        <v>26641</v>
      </c>
      <c r="J19" s="3">
        <v>6403</v>
      </c>
      <c r="K19" s="2">
        <v>0</v>
      </c>
      <c r="L19" s="10">
        <v>125678</v>
      </c>
      <c r="M19">
        <f t="shared" si="2"/>
        <v>77.664221337245863</v>
      </c>
      <c r="N19">
        <f t="shared" si="1"/>
        <v>-3.0382937272181998</v>
      </c>
    </row>
    <row r="20" spans="1:14" ht="18" thickBot="1" x14ac:dyDescent="0.25">
      <c r="A20" s="72"/>
      <c r="B20" s="1" t="s">
        <v>16</v>
      </c>
      <c r="C20" s="1" t="s">
        <v>1</v>
      </c>
      <c r="D20" s="3">
        <v>62960</v>
      </c>
      <c r="E20" s="3">
        <v>15119</v>
      </c>
      <c r="F20" s="3">
        <v>5535</v>
      </c>
      <c r="G20" s="3">
        <v>2696</v>
      </c>
      <c r="H20" s="3">
        <v>1055</v>
      </c>
      <c r="I20" s="3">
        <v>28659</v>
      </c>
      <c r="J20" s="3">
        <v>6143</v>
      </c>
      <c r="K20" s="2">
        <v>0</v>
      </c>
      <c r="L20" s="10">
        <v>122167</v>
      </c>
      <c r="M20">
        <f t="shared" si="2"/>
        <v>75.299076053230365</v>
      </c>
      <c r="N20">
        <f t="shared" si="1"/>
        <v>-3.0453473211882076</v>
      </c>
    </row>
    <row r="21" spans="1:14" ht="18" thickBot="1" x14ac:dyDescent="0.25">
      <c r="A21" s="72"/>
      <c r="B21" s="1" t="s">
        <v>17</v>
      </c>
      <c r="C21" s="1" t="s">
        <v>1</v>
      </c>
      <c r="D21" s="3">
        <v>55584</v>
      </c>
      <c r="E21" s="3">
        <v>16302</v>
      </c>
      <c r="F21" s="3">
        <v>5131</v>
      </c>
      <c r="G21" s="3">
        <v>2511</v>
      </c>
      <c r="H21" s="3">
        <v>1113</v>
      </c>
      <c r="I21" s="3">
        <v>34207</v>
      </c>
      <c r="J21" s="3">
        <v>6198</v>
      </c>
      <c r="K21" s="2">
        <v>0</v>
      </c>
      <c r="L21" s="10">
        <v>121046</v>
      </c>
      <c r="M21">
        <f t="shared" si="2"/>
        <v>70.215415157425468</v>
      </c>
      <c r="N21">
        <f t="shared" si="1"/>
        <v>-6.7512925287571353</v>
      </c>
    </row>
    <row r="22" spans="1:14" ht="18" thickBot="1" x14ac:dyDescent="0.25">
      <c r="A22" s="72"/>
      <c r="B22" s="1" t="s">
        <v>18</v>
      </c>
      <c r="C22" s="1" t="s">
        <v>1</v>
      </c>
      <c r="D22" s="3">
        <v>50465</v>
      </c>
      <c r="E22" s="3">
        <v>16704</v>
      </c>
      <c r="F22" s="3">
        <v>4757</v>
      </c>
      <c r="G22" s="3">
        <v>2343</v>
      </c>
      <c r="H22" s="3">
        <v>1138</v>
      </c>
      <c r="I22" s="3">
        <v>38157</v>
      </c>
      <c r="J22" s="3">
        <v>6190</v>
      </c>
      <c r="K22" s="2">
        <v>0</v>
      </c>
      <c r="L22" s="10">
        <v>119754</v>
      </c>
      <c r="M22">
        <f t="shared" si="2"/>
        <v>66.400443802613509</v>
      </c>
      <c r="N22">
        <f t="shared" si="1"/>
        <v>-5.4332390490872351</v>
      </c>
    </row>
    <row r="23" spans="1:14" ht="18" thickBot="1" x14ac:dyDescent="0.25">
      <c r="A23" s="72"/>
      <c r="B23" s="1" t="s">
        <v>19</v>
      </c>
      <c r="C23" s="1" t="s">
        <v>1</v>
      </c>
      <c r="D23" s="3">
        <v>44318</v>
      </c>
      <c r="E23" s="3">
        <v>16382</v>
      </c>
      <c r="F23" s="3">
        <v>4272</v>
      </c>
      <c r="G23" s="3">
        <v>2203</v>
      </c>
      <c r="H23" s="3">
        <v>1138</v>
      </c>
      <c r="I23" s="3">
        <v>42042</v>
      </c>
      <c r="J23" s="3">
        <v>6000</v>
      </c>
      <c r="K23" s="2">
        <v>0</v>
      </c>
      <c r="L23" s="10">
        <v>116355</v>
      </c>
      <c r="M23">
        <f t="shared" si="2"/>
        <v>61.902949571836338</v>
      </c>
      <c r="N23">
        <f t="shared" si="1"/>
        <v>-6.7732894137676691</v>
      </c>
    </row>
    <row r="24" spans="1:14" ht="18" thickBot="1" x14ac:dyDescent="0.25">
      <c r="A24" s="72"/>
      <c r="B24" s="1" t="s">
        <v>20</v>
      </c>
      <c r="C24" s="1" t="s">
        <v>1</v>
      </c>
      <c r="D24" s="3">
        <v>40107</v>
      </c>
      <c r="E24" s="3">
        <v>16540</v>
      </c>
      <c r="F24" s="3">
        <v>4152</v>
      </c>
      <c r="G24" s="3">
        <v>2056</v>
      </c>
      <c r="H24" s="3">
        <v>1129</v>
      </c>
      <c r="I24" s="3">
        <v>46995</v>
      </c>
      <c r="J24" s="3">
        <v>6042</v>
      </c>
      <c r="K24" s="2">
        <v>0</v>
      </c>
      <c r="L24" s="10">
        <v>117021</v>
      </c>
      <c r="M24">
        <f t="shared" si="2"/>
        <v>57.654150785283697</v>
      </c>
      <c r="N24">
        <f t="shared" si="1"/>
        <v>-6.863645134747653</v>
      </c>
    </row>
    <row r="25" spans="1:14" ht="18" thickBot="1" x14ac:dyDescent="0.25">
      <c r="A25" s="72"/>
      <c r="B25" s="1" t="s">
        <v>21</v>
      </c>
      <c r="C25" s="1" t="s">
        <v>1</v>
      </c>
      <c r="D25" s="3">
        <v>37014</v>
      </c>
      <c r="E25" s="3">
        <v>17300</v>
      </c>
      <c r="F25" s="3">
        <v>4224</v>
      </c>
      <c r="G25" s="3">
        <v>1855</v>
      </c>
      <c r="H25" s="3">
        <v>1145</v>
      </c>
      <c r="I25" s="3">
        <v>55725</v>
      </c>
      <c r="J25" s="3">
        <v>6446</v>
      </c>
      <c r="K25" s="2">
        <v>0</v>
      </c>
      <c r="L25" s="10">
        <v>123709</v>
      </c>
      <c r="M25">
        <f t="shared" si="2"/>
        <v>52.478616443379408</v>
      </c>
      <c r="N25">
        <f t="shared" si="1"/>
        <v>-8.9768633678762875</v>
      </c>
    </row>
    <row r="26" spans="1:14" ht="18" thickBot="1" x14ac:dyDescent="0.25">
      <c r="A26" s="72"/>
      <c r="B26" s="1" t="s">
        <v>22</v>
      </c>
      <c r="C26" s="1" t="s">
        <v>1</v>
      </c>
      <c r="D26" s="3">
        <v>23227</v>
      </c>
      <c r="E26" s="3">
        <v>13355</v>
      </c>
      <c r="F26" s="3">
        <v>2872</v>
      </c>
      <c r="G26" s="2">
        <v>509</v>
      </c>
      <c r="H26" s="2">
        <v>502</v>
      </c>
      <c r="I26" s="3">
        <v>56288</v>
      </c>
      <c r="J26" s="3">
        <v>5526</v>
      </c>
      <c r="K26" s="2">
        <v>0</v>
      </c>
      <c r="L26" s="10">
        <v>102279</v>
      </c>
      <c r="M26">
        <f t="shared" si="2"/>
        <v>41.822992568705878</v>
      </c>
      <c r="N26">
        <f t="shared" si="1"/>
        <v>-20.304696649482313</v>
      </c>
    </row>
    <row r="27" spans="1:14" ht="18" thickBot="1" x14ac:dyDescent="0.25">
      <c r="A27" s="72"/>
      <c r="B27" s="1" t="s">
        <v>23</v>
      </c>
      <c r="C27" s="1" t="s">
        <v>1</v>
      </c>
      <c r="D27" s="3">
        <v>17519</v>
      </c>
      <c r="E27" s="3">
        <v>12011</v>
      </c>
      <c r="F27" s="3">
        <v>2258</v>
      </c>
      <c r="G27" s="2">
        <v>305</v>
      </c>
      <c r="H27" s="2">
        <v>465</v>
      </c>
      <c r="I27" s="3">
        <v>59066</v>
      </c>
      <c r="J27" s="3">
        <v>5312</v>
      </c>
      <c r="K27" s="2">
        <v>0</v>
      </c>
      <c r="L27" s="10">
        <v>96936</v>
      </c>
      <c r="M27">
        <f t="shared" si="2"/>
        <v>35.534357810180737</v>
      </c>
      <c r="N27">
        <f t="shared" si="1"/>
        <v>-15.036309867578968</v>
      </c>
    </row>
    <row r="28" spans="1:14" ht="18" thickBot="1" x14ac:dyDescent="0.25">
      <c r="A28" s="72"/>
      <c r="B28" s="1" t="s">
        <v>24</v>
      </c>
      <c r="C28" s="1" t="s">
        <v>1</v>
      </c>
      <c r="D28" s="3">
        <v>14193</v>
      </c>
      <c r="E28" s="3">
        <v>11101</v>
      </c>
      <c r="F28" s="3">
        <v>1926</v>
      </c>
      <c r="G28" s="2">
        <v>247</v>
      </c>
      <c r="H28" s="2">
        <v>389</v>
      </c>
      <c r="I28" s="3">
        <v>59564</v>
      </c>
      <c r="J28" s="3">
        <v>5240</v>
      </c>
      <c r="K28" s="2">
        <v>0</v>
      </c>
      <c r="L28" s="10">
        <v>92660</v>
      </c>
      <c r="M28">
        <f t="shared" si="2"/>
        <v>31.864561885152138</v>
      </c>
      <c r="N28">
        <f t="shared" si="1"/>
        <v>-10.32745813117576</v>
      </c>
    </row>
    <row r="29" spans="1:14" ht="18" thickBot="1" x14ac:dyDescent="0.25">
      <c r="A29" s="72"/>
      <c r="B29" s="1" t="s">
        <v>25</v>
      </c>
      <c r="C29" s="1" t="s">
        <v>1</v>
      </c>
      <c r="D29" s="3">
        <v>10298</v>
      </c>
      <c r="E29" s="3">
        <v>8816</v>
      </c>
      <c r="F29" s="3">
        <v>1551</v>
      </c>
      <c r="G29" s="2">
        <v>182</v>
      </c>
      <c r="H29" s="2">
        <v>308</v>
      </c>
      <c r="I29" s="3">
        <v>56134</v>
      </c>
      <c r="J29" s="3">
        <v>4771</v>
      </c>
      <c r="K29" s="2">
        <v>0</v>
      </c>
      <c r="L29" s="10">
        <v>82060</v>
      </c>
      <c r="M29">
        <f t="shared" si="2"/>
        <v>27.371294750870113</v>
      </c>
      <c r="N29">
        <f t="shared" si="1"/>
        <v>-14.101142047635506</v>
      </c>
    </row>
    <row r="30" spans="1:14" ht="18" thickBot="1" x14ac:dyDescent="0.25">
      <c r="A30" s="72"/>
      <c r="B30" s="1" t="s">
        <v>26</v>
      </c>
      <c r="C30" s="1" t="s">
        <v>1</v>
      </c>
      <c r="D30" s="3">
        <v>8583</v>
      </c>
      <c r="E30" s="3">
        <v>7884</v>
      </c>
      <c r="F30" s="3">
        <v>1349</v>
      </c>
      <c r="G30" s="2">
        <v>127</v>
      </c>
      <c r="H30" s="2">
        <v>270</v>
      </c>
      <c r="I30" s="3">
        <v>58389</v>
      </c>
      <c r="J30" s="3">
        <v>4879</v>
      </c>
      <c r="K30" s="2">
        <v>0</v>
      </c>
      <c r="L30" s="10">
        <v>81481</v>
      </c>
      <c r="M30">
        <f t="shared" si="2"/>
        <v>23.776141615101434</v>
      </c>
      <c r="N30">
        <f t="shared" si="1"/>
        <v>-13.134757301367305</v>
      </c>
    </row>
    <row r="31" spans="1:14" ht="18" thickBot="1" x14ac:dyDescent="0.25">
      <c r="A31" s="72"/>
      <c r="B31" s="1" t="s">
        <v>27</v>
      </c>
      <c r="C31" s="1" t="s">
        <v>1</v>
      </c>
      <c r="D31" s="3">
        <v>6042</v>
      </c>
      <c r="E31" s="3">
        <v>6413</v>
      </c>
      <c r="F31" s="3">
        <v>1073</v>
      </c>
      <c r="G31" s="2">
        <v>115</v>
      </c>
      <c r="H31" s="2">
        <v>202</v>
      </c>
      <c r="I31" s="3">
        <v>56677</v>
      </c>
      <c r="J31" s="3">
        <v>4727</v>
      </c>
      <c r="K31" s="2">
        <v>0</v>
      </c>
      <c r="L31" s="10">
        <v>75249</v>
      </c>
      <c r="M31">
        <f t="shared" si="2"/>
        <v>19.632171520943821</v>
      </c>
      <c r="N31">
        <f t="shared" si="1"/>
        <v>-17.42911091817172</v>
      </c>
    </row>
    <row r="32" spans="1:14" ht="18" thickBot="1" x14ac:dyDescent="0.25">
      <c r="A32" s="72"/>
      <c r="B32" s="1" t="s">
        <v>28</v>
      </c>
      <c r="C32" s="1" t="s">
        <v>1</v>
      </c>
      <c r="D32" s="3">
        <v>4643</v>
      </c>
      <c r="E32" s="3">
        <v>5441</v>
      </c>
      <c r="F32" s="2">
        <v>914</v>
      </c>
      <c r="G32" s="2">
        <v>93</v>
      </c>
      <c r="H32" s="2">
        <v>184</v>
      </c>
      <c r="I32" s="3">
        <v>56396</v>
      </c>
      <c r="J32" s="3">
        <v>4779</v>
      </c>
      <c r="K32" s="2">
        <v>0</v>
      </c>
      <c r="L32" s="10">
        <v>72450</v>
      </c>
      <c r="M32">
        <f t="shared" si="2"/>
        <v>16.661494584090676</v>
      </c>
      <c r="N32">
        <f t="shared" si="1"/>
        <v>-15.131677785536834</v>
      </c>
    </row>
    <row r="33" spans="1:14" ht="18" thickBot="1" x14ac:dyDescent="0.25">
      <c r="A33" s="72"/>
      <c r="B33" s="1" t="s">
        <v>29</v>
      </c>
      <c r="C33" s="1" t="s">
        <v>1</v>
      </c>
      <c r="D33" s="3">
        <v>3520</v>
      </c>
      <c r="E33" s="3">
        <v>4822</v>
      </c>
      <c r="F33" s="2">
        <v>756</v>
      </c>
      <c r="G33" s="2">
        <v>75</v>
      </c>
      <c r="H33" s="2">
        <v>148</v>
      </c>
      <c r="I33" s="3">
        <v>54946</v>
      </c>
      <c r="J33" s="3">
        <v>4524</v>
      </c>
      <c r="K33" s="2">
        <v>0</v>
      </c>
      <c r="L33" s="10">
        <v>68791</v>
      </c>
      <c r="M33">
        <f t="shared" si="2"/>
        <v>14.503555479484028</v>
      </c>
      <c r="N33">
        <f t="shared" si="1"/>
        <v>-12.951653849032052</v>
      </c>
    </row>
    <row r="34" spans="1:14" ht="18" thickBot="1" x14ac:dyDescent="0.25">
      <c r="A34" s="72"/>
      <c r="B34" s="1" t="s">
        <v>30</v>
      </c>
      <c r="C34" s="1" t="s">
        <v>1</v>
      </c>
      <c r="D34" s="3">
        <v>2821</v>
      </c>
      <c r="E34" s="3">
        <v>3888</v>
      </c>
      <c r="F34" s="2">
        <v>679</v>
      </c>
      <c r="G34" s="2">
        <v>55</v>
      </c>
      <c r="H34" s="2">
        <v>116</v>
      </c>
      <c r="I34" s="3">
        <v>52706</v>
      </c>
      <c r="J34" s="3">
        <v>4350</v>
      </c>
      <c r="K34" s="2">
        <v>0</v>
      </c>
      <c r="L34" s="10">
        <v>64615</v>
      </c>
      <c r="M34">
        <f t="shared" si="2"/>
        <v>12.542935368787852</v>
      </c>
      <c r="N34">
        <f t="shared" si="1"/>
        <v>-13.518203267257933</v>
      </c>
    </row>
    <row r="35" spans="1:14" ht="18" thickBot="1" x14ac:dyDescent="0.25">
      <c r="A35" s="72"/>
      <c r="B35" s="1" t="s">
        <v>31</v>
      </c>
      <c r="C35" s="1" t="s">
        <v>1</v>
      </c>
      <c r="D35" s="3">
        <v>2261</v>
      </c>
      <c r="E35" s="3">
        <v>3213</v>
      </c>
      <c r="F35" s="2">
        <v>607</v>
      </c>
      <c r="G35" s="2">
        <v>38</v>
      </c>
      <c r="H35" s="2">
        <v>107</v>
      </c>
      <c r="I35" s="3">
        <v>50897</v>
      </c>
      <c r="J35" s="3">
        <v>4462</v>
      </c>
      <c r="K35" s="2">
        <v>0</v>
      </c>
      <c r="L35" s="10">
        <v>61585</v>
      </c>
      <c r="M35">
        <f t="shared" si="2"/>
        <v>10.899287502407086</v>
      </c>
      <c r="N35">
        <f t="shared" si="1"/>
        <v>-13.104172333302932</v>
      </c>
    </row>
    <row r="36" spans="1:14" ht="18" thickBot="1" x14ac:dyDescent="0.25">
      <c r="A36" s="72"/>
      <c r="B36" s="1" t="s">
        <v>32</v>
      </c>
      <c r="C36" s="1" t="s">
        <v>1</v>
      </c>
      <c r="D36" s="3">
        <v>1696</v>
      </c>
      <c r="E36" s="3">
        <v>2583</v>
      </c>
      <c r="F36" s="2">
        <v>530</v>
      </c>
      <c r="G36" s="2">
        <v>30</v>
      </c>
      <c r="H36" s="2">
        <v>61</v>
      </c>
      <c r="I36" s="3">
        <v>48583</v>
      </c>
      <c r="J36" s="3">
        <v>4479</v>
      </c>
      <c r="K36" s="2">
        <v>0</v>
      </c>
      <c r="L36" s="10">
        <v>57962</v>
      </c>
      <c r="M36">
        <f t="shared" si="2"/>
        <v>9.1617897275769877</v>
      </c>
      <c r="N36">
        <f t="shared" si="1"/>
        <v>-15.941388594863426</v>
      </c>
    </row>
    <row r="37" spans="1:14" ht="18" thickBot="1" x14ac:dyDescent="0.25">
      <c r="A37" s="72"/>
      <c r="B37" s="1" t="s">
        <v>33</v>
      </c>
      <c r="C37" s="1" t="s">
        <v>1</v>
      </c>
      <c r="D37" s="3">
        <v>1384</v>
      </c>
      <c r="E37" s="3">
        <v>2034</v>
      </c>
      <c r="F37" s="2">
        <v>438</v>
      </c>
      <c r="G37" s="2">
        <v>30</v>
      </c>
      <c r="H37" s="2">
        <v>56</v>
      </c>
      <c r="I37" s="3">
        <v>44795</v>
      </c>
      <c r="J37" s="3">
        <v>4194</v>
      </c>
      <c r="K37" s="2">
        <v>0</v>
      </c>
      <c r="L37" s="10">
        <v>52931</v>
      </c>
      <c r="M37">
        <f t="shared" si="2"/>
        <v>8.0883107290149159</v>
      </c>
      <c r="N37">
        <f t="shared" si="1"/>
        <v>-11.716913730631696</v>
      </c>
    </row>
    <row r="38" spans="1:14" ht="18" thickBot="1" x14ac:dyDescent="0.25">
      <c r="A38" s="72"/>
      <c r="B38" s="1" t="s">
        <v>34</v>
      </c>
      <c r="C38" s="1" t="s">
        <v>1</v>
      </c>
      <c r="D38" s="3">
        <v>1075</v>
      </c>
      <c r="E38" s="3">
        <v>1735</v>
      </c>
      <c r="F38" s="2">
        <v>364</v>
      </c>
      <c r="G38" s="2">
        <v>20</v>
      </c>
      <c r="H38" s="2">
        <v>45</v>
      </c>
      <c r="I38" s="3">
        <v>42692</v>
      </c>
      <c r="J38" s="3">
        <v>4092</v>
      </c>
      <c r="K38" s="2">
        <v>0</v>
      </c>
      <c r="L38" s="10">
        <v>50023</v>
      </c>
      <c r="M38">
        <f t="shared" si="2"/>
        <v>7.0518821710827115</v>
      </c>
      <c r="N38">
        <f t="shared" si="1"/>
        <v>-12.813906298310973</v>
      </c>
    </row>
    <row r="39" spans="1:14" ht="18" thickBot="1" x14ac:dyDescent="0.25">
      <c r="A39" s="72"/>
      <c r="B39" s="1" t="s">
        <v>35</v>
      </c>
      <c r="C39" s="1" t="s">
        <v>1</v>
      </c>
      <c r="D39" s="2">
        <v>867</v>
      </c>
      <c r="E39" s="3">
        <v>1498</v>
      </c>
      <c r="F39" s="2">
        <v>352</v>
      </c>
      <c r="G39" s="2">
        <v>15</v>
      </c>
      <c r="H39" s="2">
        <v>39</v>
      </c>
      <c r="I39" s="3">
        <v>40614</v>
      </c>
      <c r="J39" s="3">
        <v>3949</v>
      </c>
      <c r="K39" s="2">
        <v>0</v>
      </c>
      <c r="L39" s="10">
        <v>47334</v>
      </c>
      <c r="M39">
        <f t="shared" si="2"/>
        <v>6.387000115247206</v>
      </c>
      <c r="N39">
        <f t="shared" si="1"/>
        <v>-9.4284339940045037</v>
      </c>
    </row>
    <row r="40" spans="1:14" ht="18" thickBot="1" x14ac:dyDescent="0.25">
      <c r="A40" s="72"/>
      <c r="B40" s="1" t="s">
        <v>36</v>
      </c>
      <c r="C40" s="1" t="s">
        <v>1</v>
      </c>
      <c r="D40" s="2">
        <v>754</v>
      </c>
      <c r="E40" s="3">
        <v>1224</v>
      </c>
      <c r="F40" s="2">
        <v>274</v>
      </c>
      <c r="G40" s="2">
        <v>10</v>
      </c>
      <c r="H40" s="2">
        <v>24</v>
      </c>
      <c r="I40" s="3">
        <v>38452</v>
      </c>
      <c r="J40" s="3">
        <v>3937</v>
      </c>
      <c r="K40" s="2">
        <v>0</v>
      </c>
      <c r="L40" s="10">
        <v>44675</v>
      </c>
      <c r="M40">
        <f t="shared" si="2"/>
        <v>5.6114684078747121</v>
      </c>
      <c r="N40">
        <f t="shared" si="1"/>
        <v>-12.142346851084673</v>
      </c>
    </row>
    <row r="41" spans="1:14" ht="18" thickBot="1" x14ac:dyDescent="0.25">
      <c r="A41" s="72"/>
      <c r="B41" s="1" t="s">
        <v>37</v>
      </c>
      <c r="C41" s="1" t="s">
        <v>1</v>
      </c>
      <c r="D41" s="2">
        <v>651</v>
      </c>
      <c r="E41" s="3">
        <v>1127</v>
      </c>
      <c r="F41" s="2">
        <v>243</v>
      </c>
      <c r="G41" s="2">
        <v>7</v>
      </c>
      <c r="H41" s="2">
        <v>20</v>
      </c>
      <c r="I41" s="3">
        <v>37861</v>
      </c>
      <c r="J41" s="3">
        <v>4049</v>
      </c>
      <c r="K41" s="2">
        <v>0</v>
      </c>
      <c r="L41" s="10">
        <v>43958</v>
      </c>
      <c r="M41">
        <f t="shared" si="2"/>
        <v>5.1316745596231428</v>
      </c>
      <c r="N41">
        <f t="shared" si="1"/>
        <v>-8.5502370035312474</v>
      </c>
    </row>
    <row r="42" spans="1:14" ht="18" thickBot="1" x14ac:dyDescent="0.25">
      <c r="A42" s="72"/>
      <c r="B42" s="1" t="s">
        <v>38</v>
      </c>
      <c r="C42" s="1" t="s">
        <v>1</v>
      </c>
      <c r="D42" s="2">
        <v>535</v>
      </c>
      <c r="E42" s="2">
        <v>860</v>
      </c>
      <c r="F42" s="2">
        <v>252</v>
      </c>
      <c r="G42" s="2">
        <v>4</v>
      </c>
      <c r="H42" s="2">
        <v>20</v>
      </c>
      <c r="I42" s="3">
        <v>35716</v>
      </c>
      <c r="J42" s="3">
        <v>4039</v>
      </c>
      <c r="K42" s="2">
        <v>0</v>
      </c>
      <c r="L42" s="10">
        <v>41426</v>
      </c>
      <c r="M42">
        <f t="shared" si="2"/>
        <v>4.4694679968973174</v>
      </c>
      <c r="N42">
        <f t="shared" si="1"/>
        <v>-12.904297710852031</v>
      </c>
    </row>
    <row r="43" spans="1:14" ht="18" thickBot="1" x14ac:dyDescent="0.25">
      <c r="A43" s="72"/>
      <c r="B43" s="1" t="s">
        <v>39</v>
      </c>
      <c r="C43" s="1" t="s">
        <v>1</v>
      </c>
      <c r="D43" s="2">
        <v>400</v>
      </c>
      <c r="E43" s="2">
        <v>657</v>
      </c>
      <c r="F43" s="2">
        <v>223</v>
      </c>
      <c r="G43" s="2">
        <v>9</v>
      </c>
      <c r="H43" s="2">
        <v>11</v>
      </c>
      <c r="I43" s="3">
        <v>32556</v>
      </c>
      <c r="J43" s="3">
        <v>3761</v>
      </c>
      <c r="K43" s="2">
        <v>0</v>
      </c>
      <c r="L43" s="10">
        <v>37617</v>
      </c>
      <c r="M43">
        <f t="shared" si="2"/>
        <v>3.8397920604914932</v>
      </c>
      <c r="N43">
        <f t="shared" si="1"/>
        <v>-14.088386735131387</v>
      </c>
    </row>
    <row r="44" spans="1:14" ht="18" thickBot="1" x14ac:dyDescent="0.25">
      <c r="A44" s="72"/>
      <c r="B44" s="1" t="s">
        <v>40</v>
      </c>
      <c r="C44" s="1" t="s">
        <v>1</v>
      </c>
      <c r="D44" s="2">
        <v>350</v>
      </c>
      <c r="E44" s="2">
        <v>544</v>
      </c>
      <c r="F44" s="2">
        <v>216</v>
      </c>
      <c r="G44" s="2">
        <v>4</v>
      </c>
      <c r="H44" s="2">
        <v>22</v>
      </c>
      <c r="I44" s="3">
        <v>29759</v>
      </c>
      <c r="J44" s="3">
        <v>3627</v>
      </c>
      <c r="K44" s="2">
        <v>0</v>
      </c>
      <c r="L44" s="10">
        <v>34522</v>
      </c>
      <c r="M44">
        <f t="shared" si="2"/>
        <v>3.6769703835572098</v>
      </c>
      <c r="N44">
        <f t="shared" si="1"/>
        <v>-4.2403774571439179</v>
      </c>
    </row>
    <row r="45" spans="1:14" ht="18" thickBot="1" x14ac:dyDescent="0.25">
      <c r="A45" s="72"/>
      <c r="B45" s="1" t="s">
        <v>41</v>
      </c>
      <c r="C45" s="1" t="s">
        <v>1</v>
      </c>
      <c r="D45" s="2">
        <v>287</v>
      </c>
      <c r="E45" s="2">
        <v>449</v>
      </c>
      <c r="F45" s="2">
        <v>159</v>
      </c>
      <c r="G45" s="2">
        <v>11</v>
      </c>
      <c r="H45" s="2">
        <v>6</v>
      </c>
      <c r="I45" s="3">
        <v>26380</v>
      </c>
      <c r="J45" s="3">
        <v>3421</v>
      </c>
      <c r="K45" s="2">
        <v>0</v>
      </c>
      <c r="L45" s="10">
        <v>30713</v>
      </c>
      <c r="M45">
        <f t="shared" si="2"/>
        <v>3.3416385754067126</v>
      </c>
      <c r="N45">
        <f t="shared" si="1"/>
        <v>-9.1197853986000119</v>
      </c>
    </row>
    <row r="46" spans="1:14" ht="18" thickBot="1" x14ac:dyDescent="0.25">
      <c r="A46" s="72"/>
      <c r="B46" s="1" t="s">
        <v>42</v>
      </c>
      <c r="C46" s="1" t="s">
        <v>1</v>
      </c>
      <c r="D46" s="2">
        <v>197</v>
      </c>
      <c r="E46" s="2">
        <v>349</v>
      </c>
      <c r="F46" s="2">
        <v>133</v>
      </c>
      <c r="G46" s="2">
        <v>10</v>
      </c>
      <c r="H46" s="2">
        <v>4</v>
      </c>
      <c r="I46" s="3">
        <v>23599</v>
      </c>
      <c r="J46" s="3">
        <v>3146</v>
      </c>
      <c r="K46" s="2">
        <v>0</v>
      </c>
      <c r="L46" s="10">
        <v>27438</v>
      </c>
      <c r="M46">
        <f t="shared" si="2"/>
        <v>2.8527910423184588</v>
      </c>
      <c r="N46">
        <f t="shared" si="1"/>
        <v>-14.628976834478758</v>
      </c>
    </row>
    <row r="47" spans="1:14" ht="18" thickBot="1" x14ac:dyDescent="0.25">
      <c r="A47" s="72"/>
      <c r="B47" s="1" t="s">
        <v>43</v>
      </c>
      <c r="C47" s="1" t="s">
        <v>1</v>
      </c>
      <c r="D47" s="2">
        <v>160</v>
      </c>
      <c r="E47" s="2">
        <v>252</v>
      </c>
      <c r="F47" s="2">
        <v>122</v>
      </c>
      <c r="G47" s="2">
        <v>5</v>
      </c>
      <c r="H47" s="2">
        <v>5</v>
      </c>
      <c r="I47" s="3">
        <v>20068</v>
      </c>
      <c r="J47" s="3">
        <v>2815</v>
      </c>
      <c r="K47" s="2">
        <v>0</v>
      </c>
      <c r="L47" s="10">
        <v>23427</v>
      </c>
      <c r="M47">
        <f t="shared" si="2"/>
        <v>2.6392392780904328</v>
      </c>
      <c r="N47">
        <f t="shared" si="1"/>
        <v>-7.4857135016265675</v>
      </c>
    </row>
    <row r="48" spans="1:14" ht="18" thickBot="1" x14ac:dyDescent="0.25">
      <c r="A48" s="72"/>
      <c r="B48" s="1" t="s">
        <v>44</v>
      </c>
      <c r="C48" s="1" t="s">
        <v>1</v>
      </c>
      <c r="D48" s="2">
        <v>109</v>
      </c>
      <c r="E48" s="2">
        <v>197</v>
      </c>
      <c r="F48" s="2">
        <v>102</v>
      </c>
      <c r="G48" s="2">
        <v>3</v>
      </c>
      <c r="H48" s="2">
        <v>5</v>
      </c>
      <c r="I48" s="3">
        <v>16828</v>
      </c>
      <c r="J48" s="3">
        <v>2508</v>
      </c>
      <c r="K48" s="2">
        <v>0</v>
      </c>
      <c r="L48" s="10">
        <v>19752</v>
      </c>
      <c r="M48">
        <f t="shared" si="2"/>
        <v>2.4124333101368594</v>
      </c>
      <c r="N48">
        <f t="shared" si="1"/>
        <v>-8.5936114181232597</v>
      </c>
    </row>
    <row r="49" spans="1:14" ht="18" thickBot="1" x14ac:dyDescent="0.25">
      <c r="A49" s="72"/>
      <c r="B49" s="1" t="s">
        <v>45</v>
      </c>
      <c r="C49" s="1" t="s">
        <v>1</v>
      </c>
      <c r="D49" s="2">
        <v>85</v>
      </c>
      <c r="E49" s="2">
        <v>124</v>
      </c>
      <c r="F49" s="2">
        <v>83</v>
      </c>
      <c r="G49" s="2">
        <v>0</v>
      </c>
      <c r="H49" s="2">
        <v>4</v>
      </c>
      <c r="I49" s="3">
        <v>13878</v>
      </c>
      <c r="J49" s="3">
        <v>2120</v>
      </c>
      <c r="K49" s="2">
        <v>0</v>
      </c>
      <c r="L49" s="10">
        <v>16294</v>
      </c>
      <c r="M49">
        <f t="shared" si="2"/>
        <v>2.0883307464371383</v>
      </c>
      <c r="N49">
        <f t="shared" si="1"/>
        <v>-13.43467453951439</v>
      </c>
    </row>
    <row r="50" spans="1:14" ht="18" thickBot="1" x14ac:dyDescent="0.25">
      <c r="A50" s="72"/>
      <c r="B50" s="1" t="s">
        <v>46</v>
      </c>
      <c r="C50" s="1" t="s">
        <v>1</v>
      </c>
      <c r="D50" s="2">
        <v>63</v>
      </c>
      <c r="E50" s="2">
        <v>99</v>
      </c>
      <c r="F50" s="2">
        <v>53</v>
      </c>
      <c r="G50" s="2">
        <v>8</v>
      </c>
      <c r="H50" s="2">
        <v>7</v>
      </c>
      <c r="I50" s="3">
        <v>11697</v>
      </c>
      <c r="J50" s="3">
        <v>1956</v>
      </c>
      <c r="K50" s="2">
        <v>0</v>
      </c>
      <c r="L50" s="10">
        <v>13883</v>
      </c>
      <c r="M50">
        <f t="shared" si="2"/>
        <v>1.928397752997401</v>
      </c>
      <c r="N50">
        <f t="shared" si="1"/>
        <v>-7.6584130034284996</v>
      </c>
    </row>
    <row r="51" spans="1:14" ht="18" thickBot="1" x14ac:dyDescent="0.25">
      <c r="A51" s="72"/>
      <c r="B51" s="1" t="s">
        <v>47</v>
      </c>
      <c r="C51" s="1" t="s">
        <v>1</v>
      </c>
      <c r="D51" s="2">
        <v>39</v>
      </c>
      <c r="E51" s="2">
        <v>77</v>
      </c>
      <c r="F51" s="2">
        <v>47</v>
      </c>
      <c r="G51" s="2">
        <v>6</v>
      </c>
      <c r="H51" s="2">
        <v>0</v>
      </c>
      <c r="I51" s="3">
        <v>9220</v>
      </c>
      <c r="J51" s="3">
        <v>1523</v>
      </c>
      <c r="K51" s="2">
        <v>0</v>
      </c>
      <c r="L51" s="10">
        <v>10912</v>
      </c>
      <c r="M51">
        <f t="shared" si="2"/>
        <v>1.7999786984769413</v>
      </c>
      <c r="N51">
        <f t="shared" si="1"/>
        <v>-6.6593654924588019</v>
      </c>
    </row>
    <row r="52" spans="1:14" ht="18" thickBot="1" x14ac:dyDescent="0.25">
      <c r="A52" s="72"/>
      <c r="B52" s="1" t="s">
        <v>48</v>
      </c>
      <c r="C52" s="1" t="s">
        <v>1</v>
      </c>
      <c r="D52" s="2">
        <v>31</v>
      </c>
      <c r="E52" s="2">
        <v>48</v>
      </c>
      <c r="F52" s="2">
        <v>35</v>
      </c>
      <c r="G52" s="2">
        <v>4</v>
      </c>
      <c r="H52" s="2">
        <v>5</v>
      </c>
      <c r="I52" s="3">
        <v>7025</v>
      </c>
      <c r="J52" s="3">
        <v>1207</v>
      </c>
      <c r="K52" s="2">
        <v>0</v>
      </c>
      <c r="L52" s="10">
        <v>8355</v>
      </c>
      <c r="M52">
        <f t="shared" si="2"/>
        <v>1.7207610520425294</v>
      </c>
      <c r="N52">
        <f t="shared" si="1"/>
        <v>-4.4010324400751033</v>
      </c>
    </row>
    <row r="53" spans="1:14" ht="18" thickBot="1" x14ac:dyDescent="0.25">
      <c r="A53" s="72"/>
      <c r="B53" s="1" t="s">
        <v>49</v>
      </c>
      <c r="C53" s="1" t="s">
        <v>1</v>
      </c>
      <c r="D53" s="2">
        <v>30</v>
      </c>
      <c r="E53" s="2">
        <v>35</v>
      </c>
      <c r="F53" s="2">
        <v>30</v>
      </c>
      <c r="G53" s="2">
        <v>0</v>
      </c>
      <c r="H53" s="2">
        <v>4</v>
      </c>
      <c r="I53" s="3">
        <v>4448</v>
      </c>
      <c r="J53" s="2">
        <v>857</v>
      </c>
      <c r="K53" s="2">
        <v>0</v>
      </c>
      <c r="L53" s="10">
        <v>5404</v>
      </c>
      <c r="M53">
        <f t="shared" si="2"/>
        <v>2.1772597316912252</v>
      </c>
      <c r="N53">
        <f t="shared" si="1"/>
        <v>26.528882618933956</v>
      </c>
    </row>
    <row r="54" spans="1:14" ht="18" thickBot="1" x14ac:dyDescent="0.25">
      <c r="A54" s="72"/>
      <c r="B54" s="1" t="s">
        <v>50</v>
      </c>
      <c r="C54" s="1" t="s">
        <v>1</v>
      </c>
      <c r="D54" s="2">
        <v>25</v>
      </c>
      <c r="E54" s="2">
        <v>25</v>
      </c>
      <c r="F54" s="2">
        <v>23</v>
      </c>
      <c r="G54" s="2">
        <v>0</v>
      </c>
      <c r="H54" s="2">
        <v>0</v>
      </c>
      <c r="I54" s="3">
        <v>3361</v>
      </c>
      <c r="J54" s="2">
        <v>620</v>
      </c>
      <c r="K54" s="2">
        <v>0</v>
      </c>
      <c r="L54" s="10">
        <v>4054</v>
      </c>
      <c r="M54">
        <f t="shared" si="2"/>
        <v>2.1258008153756549</v>
      </c>
      <c r="N54">
        <f t="shared" si="1"/>
        <v>-2.3634716412818002</v>
      </c>
    </row>
    <row r="55" spans="1:14" ht="18" thickBot="1" x14ac:dyDescent="0.25">
      <c r="A55" s="72"/>
      <c r="B55" s="1" t="s">
        <v>51</v>
      </c>
      <c r="C55" s="1" t="s">
        <v>1</v>
      </c>
      <c r="D55" s="2">
        <v>13</v>
      </c>
      <c r="E55" s="2">
        <v>13</v>
      </c>
      <c r="F55" s="2">
        <v>10</v>
      </c>
      <c r="G55" s="2">
        <v>3</v>
      </c>
      <c r="H55" s="2">
        <v>0</v>
      </c>
      <c r="I55" s="3">
        <v>2520</v>
      </c>
      <c r="J55" s="2">
        <v>509</v>
      </c>
      <c r="K55" s="2">
        <v>0</v>
      </c>
      <c r="L55" s="10">
        <v>3068</v>
      </c>
      <c r="M55">
        <f t="shared" si="2"/>
        <v>1.5240328253223916</v>
      </c>
      <c r="N55">
        <f t="shared" si="1"/>
        <v>-28.307825723875435</v>
      </c>
    </row>
    <row r="56" spans="1:14" ht="18" thickBot="1" x14ac:dyDescent="0.25">
      <c r="A56" s="72"/>
      <c r="B56" s="1" t="s">
        <v>52</v>
      </c>
      <c r="C56" s="1" t="s">
        <v>1</v>
      </c>
      <c r="D56" s="2">
        <v>19</v>
      </c>
      <c r="E56" s="2">
        <v>7</v>
      </c>
      <c r="F56" s="2">
        <v>12</v>
      </c>
      <c r="G56" s="2">
        <v>0</v>
      </c>
      <c r="H56" s="2">
        <v>0</v>
      </c>
      <c r="I56" s="3">
        <v>1859</v>
      </c>
      <c r="J56" s="2">
        <v>369</v>
      </c>
      <c r="K56" s="2">
        <v>0</v>
      </c>
      <c r="L56" s="10">
        <v>2266</v>
      </c>
      <c r="M56">
        <f t="shared" si="2"/>
        <v>2.0031628887717448</v>
      </c>
      <c r="N56">
        <f t="shared" si="1"/>
        <v>31.438303394022938</v>
      </c>
    </row>
    <row r="57" spans="1:14" ht="18" thickBot="1" x14ac:dyDescent="0.25">
      <c r="A57" s="72"/>
      <c r="B57" s="1" t="s">
        <v>53</v>
      </c>
      <c r="C57" s="1" t="s">
        <v>1</v>
      </c>
      <c r="D57" s="2">
        <v>14</v>
      </c>
      <c r="E57" s="2">
        <v>9</v>
      </c>
      <c r="F57" s="2">
        <v>8</v>
      </c>
      <c r="G57" s="2">
        <v>0</v>
      </c>
      <c r="H57" s="2">
        <v>0</v>
      </c>
      <c r="I57" s="3">
        <v>1213</v>
      </c>
      <c r="J57" s="2">
        <v>291</v>
      </c>
      <c r="K57" s="2">
        <v>0</v>
      </c>
      <c r="L57" s="10">
        <v>1535</v>
      </c>
      <c r="M57">
        <f t="shared" si="2"/>
        <v>2.491961414790997</v>
      </c>
      <c r="N57">
        <f t="shared" si="1"/>
        <v>24.401336943645301</v>
      </c>
    </row>
    <row r="58" spans="1:14" ht="18" thickBot="1" x14ac:dyDescent="0.25">
      <c r="A58" s="72"/>
      <c r="B58" s="1" t="s">
        <v>54</v>
      </c>
      <c r="C58" s="1" t="s">
        <v>1</v>
      </c>
      <c r="D58" s="2">
        <v>9</v>
      </c>
      <c r="E58" s="2">
        <v>3</v>
      </c>
      <c r="F58" s="2">
        <v>4</v>
      </c>
      <c r="G58" s="2">
        <v>0</v>
      </c>
      <c r="H58" s="2">
        <v>0</v>
      </c>
      <c r="I58" s="2">
        <v>812</v>
      </c>
      <c r="J58" s="2">
        <v>189</v>
      </c>
      <c r="K58" s="2">
        <v>0</v>
      </c>
      <c r="L58" s="10">
        <v>1017</v>
      </c>
      <c r="M58">
        <f t="shared" si="2"/>
        <v>1.932367149758454</v>
      </c>
      <c r="N58">
        <f t="shared" si="1"/>
        <v>-22.455976312918825</v>
      </c>
    </row>
    <row r="59" spans="1:14" ht="18" thickBot="1" x14ac:dyDescent="0.25">
      <c r="A59" s="72"/>
      <c r="B59" s="1" t="s">
        <v>55</v>
      </c>
      <c r="C59" s="1" t="s">
        <v>1</v>
      </c>
      <c r="D59" s="2">
        <v>8</v>
      </c>
      <c r="E59" s="2">
        <v>4</v>
      </c>
      <c r="F59" s="2">
        <v>4</v>
      </c>
      <c r="G59" s="2">
        <v>0</v>
      </c>
      <c r="H59" s="2">
        <v>0</v>
      </c>
      <c r="I59" s="2">
        <v>544</v>
      </c>
      <c r="J59" s="2">
        <v>125</v>
      </c>
      <c r="K59" s="2">
        <v>0</v>
      </c>
      <c r="L59" s="11">
        <v>685</v>
      </c>
      <c r="M59">
        <f t="shared" si="2"/>
        <v>2.8571428571428572</v>
      </c>
      <c r="N59">
        <f t="shared" si="1"/>
        <v>47.857142857142861</v>
      </c>
    </row>
    <row r="60" spans="1:14" ht="18" thickBot="1" x14ac:dyDescent="0.25">
      <c r="A60" s="72"/>
      <c r="B60" s="1" t="s">
        <v>56</v>
      </c>
      <c r="C60" s="1" t="s">
        <v>1</v>
      </c>
      <c r="D60" s="2">
        <v>9</v>
      </c>
      <c r="E60" s="2">
        <v>0</v>
      </c>
      <c r="F60" s="2">
        <v>5</v>
      </c>
      <c r="G60" s="2">
        <v>4</v>
      </c>
      <c r="H60" s="2">
        <v>0</v>
      </c>
      <c r="I60" s="2">
        <v>299</v>
      </c>
      <c r="J60" s="2">
        <v>95</v>
      </c>
      <c r="K60" s="2">
        <v>0</v>
      </c>
      <c r="L60" s="11">
        <v>412</v>
      </c>
      <c r="M60">
        <f t="shared" si="2"/>
        <v>5.6782334384858046</v>
      </c>
      <c r="N60">
        <f t="shared" si="1"/>
        <v>98.738170347003162</v>
      </c>
    </row>
    <row r="61" spans="1:14" ht="23.25" thickBot="1" x14ac:dyDescent="0.25">
      <c r="A61" s="72"/>
      <c r="B61" s="1" t="s">
        <v>57</v>
      </c>
      <c r="C61" s="1" t="s">
        <v>1</v>
      </c>
      <c r="D61" s="2">
        <v>27</v>
      </c>
      <c r="E61" s="2">
        <v>3</v>
      </c>
      <c r="F61" s="2">
        <v>7</v>
      </c>
      <c r="G61" s="2">
        <v>4</v>
      </c>
      <c r="H61" s="2">
        <v>0</v>
      </c>
      <c r="I61" s="2">
        <v>492</v>
      </c>
      <c r="J61" s="2">
        <v>122</v>
      </c>
      <c r="K61" s="2">
        <v>0</v>
      </c>
      <c r="L61" s="11">
        <v>655</v>
      </c>
      <c r="M61">
        <f t="shared" si="2"/>
        <v>7.6923076923076925</v>
      </c>
      <c r="N61">
        <f t="shared" si="1"/>
        <v>35.470085470085479</v>
      </c>
    </row>
    <row r="62" spans="1:14" ht="18" thickBot="1" x14ac:dyDescent="0.25">
      <c r="A62" s="73"/>
      <c r="B62" s="13" t="s">
        <v>58</v>
      </c>
      <c r="C62" s="13" t="s">
        <v>1</v>
      </c>
      <c r="D62" s="14">
        <v>4071061</v>
      </c>
      <c r="E62" s="14">
        <v>982231</v>
      </c>
      <c r="F62" s="14">
        <v>313371</v>
      </c>
      <c r="G62" s="14">
        <v>225188</v>
      </c>
      <c r="H62" s="14">
        <v>94942</v>
      </c>
      <c r="I62" s="14">
        <v>2304960</v>
      </c>
      <c r="J62" s="14">
        <v>514419</v>
      </c>
      <c r="K62" s="14">
        <v>2127840</v>
      </c>
      <c r="L62" s="15">
        <v>10634012</v>
      </c>
      <c r="M62">
        <f t="shared" si="2"/>
        <v>71.158267779296978</v>
      </c>
      <c r="N62">
        <f t="shared" si="1"/>
        <v>825.05748113086065</v>
      </c>
    </row>
    <row r="63" spans="1:14" ht="138.75" thickTop="1" x14ac:dyDescent="0.2">
      <c r="A63" s="24" t="s">
        <v>78</v>
      </c>
    </row>
  </sheetData>
  <mergeCells count="24">
    <mergeCell ref="A6:A62"/>
    <mergeCell ref="J2:J3"/>
    <mergeCell ref="K2:K3"/>
    <mergeCell ref="L2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A1:I1"/>
    <mergeCell ref="A2:C3"/>
    <mergeCell ref="D2:D3"/>
    <mergeCell ref="E2:E3"/>
    <mergeCell ref="F2:F3"/>
    <mergeCell ref="G2:G3"/>
    <mergeCell ref="H2:H3"/>
    <mergeCell ref="I2:I3"/>
  </mergeCells>
  <hyperlinks>
    <hyperlink ref="A2" r:id="rId1" display="https://www.censusdata.abs.gov.au/iLinks/Redirect2Dict?metaInfoComponentName=LFSP&amp;metaInfoDimension=1&amp;metaInfoComponent=0&amp;tableDescription=AGEP+and+SEXP+by+LFSP&amp;dbid=2011Employment&amp;fieldMetaInfoIndex=fieldMetaInfoIndexVal&amp;columnDescription=LFSP"/>
    <hyperlink ref="B4" r:id="rId2" display="https://www.censusdata.abs.gov.au/webapi/jsf/tableView/customiseTable.xhtml"/>
    <hyperlink ref="C4" r:id="rId3" display="https://www.censusdata.abs.gov.au/webapi/jsf/tableView/customiseTable.xhtml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M1" sqref="M1:N1048576"/>
    </sheetView>
  </sheetViews>
  <sheetFormatPr defaultRowHeight="12.75" x14ac:dyDescent="0.2"/>
  <cols>
    <col min="1" max="12" width="15.5703125" customWidth="1"/>
  </cols>
  <sheetData>
    <row r="1" spans="1:14" ht="14.25" thickTop="1" thickBot="1" x14ac:dyDescent="0.25">
      <c r="A1" s="65"/>
      <c r="B1" s="66"/>
      <c r="C1" s="66"/>
      <c r="D1" s="66"/>
      <c r="E1" s="66"/>
      <c r="F1" s="66"/>
      <c r="G1" s="66"/>
      <c r="H1" s="66"/>
      <c r="I1" s="67"/>
      <c r="J1" s="22"/>
      <c r="K1" s="22"/>
      <c r="L1" s="23"/>
    </row>
    <row r="2" spans="1:14" ht="31.5" customHeight="1" x14ac:dyDescent="0.2">
      <c r="A2" s="41" t="s">
        <v>69</v>
      </c>
      <c r="B2" s="68"/>
      <c r="C2" s="42"/>
      <c r="D2" s="70" t="s">
        <v>70</v>
      </c>
      <c r="E2" s="70" t="s">
        <v>71</v>
      </c>
      <c r="F2" s="70" t="s">
        <v>72</v>
      </c>
      <c r="G2" s="70" t="s">
        <v>73</v>
      </c>
      <c r="H2" s="70" t="s">
        <v>74</v>
      </c>
      <c r="I2" s="70" t="s">
        <v>75</v>
      </c>
      <c r="J2" s="70" t="s">
        <v>67</v>
      </c>
      <c r="K2" s="70" t="s">
        <v>68</v>
      </c>
      <c r="L2" s="74" t="s">
        <v>58</v>
      </c>
    </row>
    <row r="3" spans="1:14" ht="13.5" thickBot="1" x14ac:dyDescent="0.25">
      <c r="A3" s="51"/>
      <c r="B3" s="69"/>
      <c r="C3" s="52"/>
      <c r="D3" s="71"/>
      <c r="E3" s="71"/>
      <c r="F3" s="71"/>
      <c r="G3" s="71"/>
      <c r="H3" s="71"/>
      <c r="I3" s="71"/>
      <c r="J3" s="71"/>
      <c r="K3" s="71"/>
      <c r="L3" s="75"/>
    </row>
    <row r="4" spans="1:14" ht="13.5" thickTop="1" x14ac:dyDescent="0.2">
      <c r="A4" s="76"/>
      <c r="B4" s="59" t="s">
        <v>76</v>
      </c>
      <c r="C4" s="59" t="s">
        <v>77</v>
      </c>
      <c r="D4" s="55"/>
      <c r="E4" s="55"/>
      <c r="F4" s="55"/>
      <c r="G4" s="55"/>
      <c r="H4" s="55"/>
      <c r="I4" s="55"/>
      <c r="J4" s="55"/>
      <c r="K4" s="55"/>
      <c r="L4" s="78"/>
    </row>
    <row r="5" spans="1:14" ht="13.5" thickBot="1" x14ac:dyDescent="0.25">
      <c r="A5" s="77"/>
      <c r="B5" s="60"/>
      <c r="C5" s="60"/>
      <c r="D5" s="56"/>
      <c r="E5" s="56"/>
      <c r="F5" s="56"/>
      <c r="G5" s="56"/>
      <c r="H5" s="56"/>
      <c r="I5" s="56"/>
      <c r="J5" s="56"/>
      <c r="K5" s="56"/>
      <c r="L5" s="79"/>
      <c r="M5" t="s">
        <v>82</v>
      </c>
      <c r="N5" t="s">
        <v>83</v>
      </c>
    </row>
    <row r="6" spans="1:14" ht="18" thickBot="1" x14ac:dyDescent="0.25">
      <c r="A6" s="72"/>
      <c r="B6" s="1" t="s">
        <v>2</v>
      </c>
      <c r="C6" s="1" t="s">
        <v>79</v>
      </c>
      <c r="D6" s="3">
        <v>54997</v>
      </c>
      <c r="E6" s="3">
        <v>48298</v>
      </c>
      <c r="F6" s="3">
        <v>5211</v>
      </c>
      <c r="G6" s="3">
        <v>2593</v>
      </c>
      <c r="H6" s="3">
        <v>2418</v>
      </c>
      <c r="I6" s="3">
        <v>28836</v>
      </c>
      <c r="J6" s="3">
        <v>6028</v>
      </c>
      <c r="K6" s="2">
        <v>0</v>
      </c>
      <c r="L6" s="10">
        <v>148381</v>
      </c>
      <c r="M6">
        <f>(D6+E6+F6+G6+H6)/(SUM(D6:I6))*100</f>
        <v>79.743314155655312</v>
      </c>
    </row>
    <row r="7" spans="1:14" ht="18" thickBot="1" x14ac:dyDescent="0.25">
      <c r="A7" s="72"/>
      <c r="B7" s="1" t="s">
        <v>3</v>
      </c>
      <c r="C7" s="1" t="s">
        <v>79</v>
      </c>
      <c r="D7" s="3">
        <v>56671</v>
      </c>
      <c r="E7" s="3">
        <v>48227</v>
      </c>
      <c r="F7" s="3">
        <v>5321</v>
      </c>
      <c r="G7" s="3">
        <v>2548</v>
      </c>
      <c r="H7" s="3">
        <v>2441</v>
      </c>
      <c r="I7" s="3">
        <v>28701</v>
      </c>
      <c r="J7" s="3">
        <v>6005</v>
      </c>
      <c r="K7" s="2">
        <v>0</v>
      </c>
      <c r="L7" s="10">
        <v>149914</v>
      </c>
      <c r="M7">
        <f t="shared" ref="M7:M61" si="0">(D7+E7+F7+G7+H7)/(SUM(D7:I7))*100</f>
        <v>80.056146592638399</v>
      </c>
      <c r="N7">
        <f>(M7/M6-1)*100</f>
        <v>0.39229926708646001</v>
      </c>
    </row>
    <row r="8" spans="1:14" ht="18" thickBot="1" x14ac:dyDescent="0.25">
      <c r="A8" s="72"/>
      <c r="B8" s="1" t="s">
        <v>4</v>
      </c>
      <c r="C8" s="1" t="s">
        <v>79</v>
      </c>
      <c r="D8" s="3">
        <v>59302</v>
      </c>
      <c r="E8" s="3">
        <v>48305</v>
      </c>
      <c r="F8" s="3">
        <v>5575</v>
      </c>
      <c r="G8" s="3">
        <v>2607</v>
      </c>
      <c r="H8" s="3">
        <v>2308</v>
      </c>
      <c r="I8" s="3">
        <v>29432</v>
      </c>
      <c r="J8" s="3">
        <v>6260</v>
      </c>
      <c r="K8" s="2">
        <v>0</v>
      </c>
      <c r="L8" s="10">
        <v>153789</v>
      </c>
      <c r="M8">
        <f t="shared" si="0"/>
        <v>80.050024063065564</v>
      </c>
      <c r="N8">
        <f t="shared" ref="N8:N61" si="1">(M8/M7-1)*100</f>
        <v>-7.6477944960129385E-3</v>
      </c>
    </row>
    <row r="9" spans="1:14" ht="18" thickBot="1" x14ac:dyDescent="0.25">
      <c r="A9" s="72"/>
      <c r="B9" s="1" t="s">
        <v>5</v>
      </c>
      <c r="C9" s="1" t="s">
        <v>79</v>
      </c>
      <c r="D9" s="3">
        <v>60612</v>
      </c>
      <c r="E9" s="3">
        <v>48468</v>
      </c>
      <c r="F9" s="3">
        <v>5769</v>
      </c>
      <c r="G9" s="3">
        <v>2603</v>
      </c>
      <c r="H9" s="3">
        <v>2279</v>
      </c>
      <c r="I9" s="3">
        <v>30003</v>
      </c>
      <c r="J9" s="3">
        <v>6270</v>
      </c>
      <c r="K9" s="2">
        <v>0</v>
      </c>
      <c r="L9" s="10">
        <v>156004</v>
      </c>
      <c r="M9">
        <f t="shared" si="0"/>
        <v>79.962466774413286</v>
      </c>
      <c r="N9">
        <f t="shared" si="1"/>
        <v>-0.10937821653032032</v>
      </c>
    </row>
    <row r="10" spans="1:14" ht="18" thickBot="1" x14ac:dyDescent="0.25">
      <c r="A10" s="72"/>
      <c r="B10" s="1" t="s">
        <v>6</v>
      </c>
      <c r="C10" s="1" t="s">
        <v>79</v>
      </c>
      <c r="D10" s="3">
        <v>60904</v>
      </c>
      <c r="E10" s="3">
        <v>47618</v>
      </c>
      <c r="F10" s="3">
        <v>5910</v>
      </c>
      <c r="G10" s="3">
        <v>2489</v>
      </c>
      <c r="H10" s="3">
        <v>2081</v>
      </c>
      <c r="I10" s="3">
        <v>29862</v>
      </c>
      <c r="J10" s="3">
        <v>6223</v>
      </c>
      <c r="K10" s="2">
        <v>0</v>
      </c>
      <c r="L10" s="10">
        <v>155087</v>
      </c>
      <c r="M10">
        <f t="shared" si="0"/>
        <v>79.940079535683566</v>
      </c>
      <c r="N10">
        <f t="shared" si="1"/>
        <v>-2.7997183719807861E-2</v>
      </c>
    </row>
    <row r="11" spans="1:14" ht="18" thickBot="1" x14ac:dyDescent="0.25">
      <c r="A11" s="72"/>
      <c r="B11" s="1" t="s">
        <v>7</v>
      </c>
      <c r="C11" s="1" t="s">
        <v>79</v>
      </c>
      <c r="D11" s="3">
        <v>60617</v>
      </c>
      <c r="E11" s="3">
        <v>46625</v>
      </c>
      <c r="F11" s="3">
        <v>6205</v>
      </c>
      <c r="G11" s="3">
        <v>2396</v>
      </c>
      <c r="H11" s="3">
        <v>2081</v>
      </c>
      <c r="I11" s="3">
        <v>30963</v>
      </c>
      <c r="J11" s="3">
        <v>6300</v>
      </c>
      <c r="K11" s="2">
        <v>0</v>
      </c>
      <c r="L11" s="10">
        <v>155187</v>
      </c>
      <c r="M11">
        <f t="shared" si="0"/>
        <v>79.203691390114656</v>
      </c>
      <c r="N11">
        <f t="shared" si="1"/>
        <v>-0.92117514749306961</v>
      </c>
    </row>
    <row r="12" spans="1:14" ht="18" thickBot="1" x14ac:dyDescent="0.25">
      <c r="A12" s="72"/>
      <c r="B12" s="1" t="s">
        <v>8</v>
      </c>
      <c r="C12" s="1" t="s">
        <v>79</v>
      </c>
      <c r="D12" s="3">
        <v>58345</v>
      </c>
      <c r="E12" s="3">
        <v>44392</v>
      </c>
      <c r="F12" s="3">
        <v>5915</v>
      </c>
      <c r="G12" s="3">
        <v>2286</v>
      </c>
      <c r="H12" s="3">
        <v>1883</v>
      </c>
      <c r="I12" s="3">
        <v>30794</v>
      </c>
      <c r="J12" s="3">
        <v>6015</v>
      </c>
      <c r="K12" s="2">
        <v>0</v>
      </c>
      <c r="L12" s="10">
        <v>149630</v>
      </c>
      <c r="M12">
        <f t="shared" si="0"/>
        <v>78.557950074852897</v>
      </c>
      <c r="N12">
        <f t="shared" si="1"/>
        <v>-0.81529194400951077</v>
      </c>
    </row>
    <row r="13" spans="1:14" ht="18" thickBot="1" x14ac:dyDescent="0.25">
      <c r="A13" s="72"/>
      <c r="B13" s="1" t="s">
        <v>9</v>
      </c>
      <c r="C13" s="1" t="s">
        <v>79</v>
      </c>
      <c r="D13" s="3">
        <v>56404</v>
      </c>
      <c r="E13" s="3">
        <v>42968</v>
      </c>
      <c r="F13" s="3">
        <v>5881</v>
      </c>
      <c r="G13" s="3">
        <v>2159</v>
      </c>
      <c r="H13" s="3">
        <v>1762</v>
      </c>
      <c r="I13" s="3">
        <v>31802</v>
      </c>
      <c r="J13" s="3">
        <v>6030</v>
      </c>
      <c r="K13" s="2">
        <v>0</v>
      </c>
      <c r="L13" s="10">
        <v>147006</v>
      </c>
      <c r="M13">
        <f t="shared" si="0"/>
        <v>77.441550334808767</v>
      </c>
      <c r="N13">
        <f t="shared" si="1"/>
        <v>-1.4211161810871897</v>
      </c>
    </row>
    <row r="14" spans="1:14" ht="18" thickBot="1" x14ac:dyDescent="0.25">
      <c r="A14" s="72"/>
      <c r="B14" s="1" t="s">
        <v>10</v>
      </c>
      <c r="C14" s="1" t="s">
        <v>79</v>
      </c>
      <c r="D14" s="3">
        <v>53948</v>
      </c>
      <c r="E14" s="3">
        <v>41400</v>
      </c>
      <c r="F14" s="3">
        <v>5923</v>
      </c>
      <c r="G14" s="3">
        <v>1966</v>
      </c>
      <c r="H14" s="3">
        <v>1752</v>
      </c>
      <c r="I14" s="3">
        <v>32968</v>
      </c>
      <c r="J14" s="3">
        <v>5841</v>
      </c>
      <c r="K14" s="2">
        <v>0</v>
      </c>
      <c r="L14" s="10">
        <v>143798</v>
      </c>
      <c r="M14">
        <f t="shared" si="0"/>
        <v>76.10269866697594</v>
      </c>
      <c r="N14">
        <f t="shared" si="1"/>
        <v>-1.7288544225218527</v>
      </c>
    </row>
    <row r="15" spans="1:14" ht="18" thickBot="1" x14ac:dyDescent="0.25">
      <c r="A15" s="72"/>
      <c r="B15" s="1" t="s">
        <v>11</v>
      </c>
      <c r="C15" s="1" t="s">
        <v>79</v>
      </c>
      <c r="D15" s="3">
        <v>51109</v>
      </c>
      <c r="E15" s="3">
        <v>39218</v>
      </c>
      <c r="F15" s="3">
        <v>5956</v>
      </c>
      <c r="G15" s="3">
        <v>1903</v>
      </c>
      <c r="H15" s="3">
        <v>1595</v>
      </c>
      <c r="I15" s="3">
        <v>34648</v>
      </c>
      <c r="J15" s="3">
        <v>5615</v>
      </c>
      <c r="K15" s="2">
        <v>0</v>
      </c>
      <c r="L15" s="10">
        <v>140044</v>
      </c>
      <c r="M15">
        <f t="shared" si="0"/>
        <v>74.225799492668997</v>
      </c>
      <c r="N15">
        <f t="shared" si="1"/>
        <v>-2.4662715083471842</v>
      </c>
    </row>
    <row r="16" spans="1:14" ht="18" thickBot="1" x14ac:dyDescent="0.25">
      <c r="A16" s="72"/>
      <c r="B16" s="1" t="s">
        <v>12</v>
      </c>
      <c r="C16" s="1" t="s">
        <v>79</v>
      </c>
      <c r="D16" s="3">
        <v>47840</v>
      </c>
      <c r="E16" s="3">
        <v>38010</v>
      </c>
      <c r="F16" s="3">
        <v>5658</v>
      </c>
      <c r="G16" s="3">
        <v>1682</v>
      </c>
      <c r="H16" s="3">
        <v>1524</v>
      </c>
      <c r="I16" s="3">
        <v>37504</v>
      </c>
      <c r="J16" s="3">
        <v>5699</v>
      </c>
      <c r="K16" s="2">
        <v>0</v>
      </c>
      <c r="L16" s="10">
        <v>137917</v>
      </c>
      <c r="M16">
        <f t="shared" si="0"/>
        <v>71.634724470193163</v>
      </c>
      <c r="N16">
        <f t="shared" si="1"/>
        <v>-3.4908010963650815</v>
      </c>
    </row>
    <row r="17" spans="1:14" ht="18" thickBot="1" x14ac:dyDescent="0.25">
      <c r="A17" s="72"/>
      <c r="B17" s="1" t="s">
        <v>13</v>
      </c>
      <c r="C17" s="1" t="s">
        <v>79</v>
      </c>
      <c r="D17" s="3">
        <v>44183</v>
      </c>
      <c r="E17" s="3">
        <v>36390</v>
      </c>
      <c r="F17" s="3">
        <v>5318</v>
      </c>
      <c r="G17" s="3">
        <v>1470</v>
      </c>
      <c r="H17" s="3">
        <v>1513</v>
      </c>
      <c r="I17" s="3">
        <v>40496</v>
      </c>
      <c r="J17" s="3">
        <v>5590</v>
      </c>
      <c r="K17" s="2">
        <v>0</v>
      </c>
      <c r="L17" s="10">
        <v>134960</v>
      </c>
      <c r="M17">
        <f t="shared" si="0"/>
        <v>68.69753420422046</v>
      </c>
      <c r="N17">
        <f t="shared" si="1"/>
        <v>-4.100232516696356</v>
      </c>
    </row>
    <row r="18" spans="1:14" ht="18" thickBot="1" x14ac:dyDescent="0.25">
      <c r="A18" s="72"/>
      <c r="B18" s="1" t="s">
        <v>14</v>
      </c>
      <c r="C18" s="1" t="s">
        <v>79</v>
      </c>
      <c r="D18" s="3">
        <v>39776</v>
      </c>
      <c r="E18" s="3">
        <v>34934</v>
      </c>
      <c r="F18" s="3">
        <v>5123</v>
      </c>
      <c r="G18" s="3">
        <v>1408</v>
      </c>
      <c r="H18" s="3">
        <v>1360</v>
      </c>
      <c r="I18" s="3">
        <v>42897</v>
      </c>
      <c r="J18" s="3">
        <v>5367</v>
      </c>
      <c r="K18" s="2">
        <v>0</v>
      </c>
      <c r="L18" s="10">
        <v>130865</v>
      </c>
      <c r="M18">
        <f t="shared" si="0"/>
        <v>65.818578782131993</v>
      </c>
      <c r="N18">
        <f t="shared" si="1"/>
        <v>-4.1907696621687478</v>
      </c>
    </row>
    <row r="19" spans="1:14" ht="18" thickBot="1" x14ac:dyDescent="0.25">
      <c r="A19" s="72"/>
      <c r="B19" s="1" t="s">
        <v>15</v>
      </c>
      <c r="C19" s="1" t="s">
        <v>79</v>
      </c>
      <c r="D19" s="3">
        <v>36611</v>
      </c>
      <c r="E19" s="3">
        <v>33666</v>
      </c>
      <c r="F19" s="3">
        <v>4945</v>
      </c>
      <c r="G19" s="3">
        <v>1184</v>
      </c>
      <c r="H19" s="3">
        <v>1293</v>
      </c>
      <c r="I19" s="3">
        <v>46930</v>
      </c>
      <c r="J19" s="3">
        <v>5508</v>
      </c>
      <c r="K19" s="2">
        <v>0</v>
      </c>
      <c r="L19" s="10">
        <v>130137</v>
      </c>
      <c r="M19">
        <f t="shared" si="0"/>
        <v>62.344237697486136</v>
      </c>
      <c r="N19">
        <f t="shared" si="1"/>
        <v>-5.2786631813281364</v>
      </c>
    </row>
    <row r="20" spans="1:14" ht="18" thickBot="1" x14ac:dyDescent="0.25">
      <c r="A20" s="72"/>
      <c r="B20" s="1" t="s">
        <v>16</v>
      </c>
      <c r="C20" s="1" t="s">
        <v>79</v>
      </c>
      <c r="D20" s="3">
        <v>31748</v>
      </c>
      <c r="E20" s="3">
        <v>31693</v>
      </c>
      <c r="F20" s="3">
        <v>4630</v>
      </c>
      <c r="G20" s="3">
        <v>1067</v>
      </c>
      <c r="H20" s="3">
        <v>1234</v>
      </c>
      <c r="I20" s="3">
        <v>49984</v>
      </c>
      <c r="J20" s="3">
        <v>5171</v>
      </c>
      <c r="K20" s="2">
        <v>0</v>
      </c>
      <c r="L20" s="10">
        <v>125527</v>
      </c>
      <c r="M20">
        <f t="shared" si="0"/>
        <v>58.469872710957496</v>
      </c>
      <c r="N20">
        <f t="shared" si="1"/>
        <v>-6.214471665093213</v>
      </c>
    </row>
    <row r="21" spans="1:14" ht="18" thickBot="1" x14ac:dyDescent="0.25">
      <c r="A21" s="72"/>
      <c r="B21" s="1" t="s">
        <v>17</v>
      </c>
      <c r="C21" s="1" t="s">
        <v>79</v>
      </c>
      <c r="D21" s="3">
        <v>27102</v>
      </c>
      <c r="E21" s="3">
        <v>30093</v>
      </c>
      <c r="F21" s="3">
        <v>4505</v>
      </c>
      <c r="G21" s="2">
        <v>872</v>
      </c>
      <c r="H21" s="3">
        <v>1177</v>
      </c>
      <c r="I21" s="3">
        <v>55588</v>
      </c>
      <c r="J21" s="3">
        <v>5340</v>
      </c>
      <c r="K21" s="2">
        <v>0</v>
      </c>
      <c r="L21" s="10">
        <v>124677</v>
      </c>
      <c r="M21">
        <f t="shared" si="0"/>
        <v>53.41930834527431</v>
      </c>
      <c r="N21">
        <f t="shared" si="1"/>
        <v>-8.6378918432922998</v>
      </c>
    </row>
    <row r="22" spans="1:14" ht="18" thickBot="1" x14ac:dyDescent="0.25">
      <c r="A22" s="72"/>
      <c r="B22" s="1" t="s">
        <v>18</v>
      </c>
      <c r="C22" s="1" t="s">
        <v>79</v>
      </c>
      <c r="D22" s="3">
        <v>23494</v>
      </c>
      <c r="E22" s="3">
        <v>27929</v>
      </c>
      <c r="F22" s="3">
        <v>3907</v>
      </c>
      <c r="G22" s="2">
        <v>799</v>
      </c>
      <c r="H22" s="3">
        <v>1114</v>
      </c>
      <c r="I22" s="3">
        <v>60256</v>
      </c>
      <c r="J22" s="3">
        <v>5358</v>
      </c>
      <c r="K22" s="2">
        <v>0</v>
      </c>
      <c r="L22" s="10">
        <v>122857</v>
      </c>
      <c r="M22">
        <f t="shared" si="0"/>
        <v>48.717861428607904</v>
      </c>
      <c r="N22">
        <f t="shared" si="1"/>
        <v>-8.8010254387397282</v>
      </c>
    </row>
    <row r="23" spans="1:14" ht="18" thickBot="1" x14ac:dyDescent="0.25">
      <c r="A23" s="72"/>
      <c r="B23" s="1" t="s">
        <v>19</v>
      </c>
      <c r="C23" s="1" t="s">
        <v>79</v>
      </c>
      <c r="D23" s="3">
        <v>19523</v>
      </c>
      <c r="E23" s="3">
        <v>25025</v>
      </c>
      <c r="F23" s="3">
        <v>3489</v>
      </c>
      <c r="G23" s="2">
        <v>676</v>
      </c>
      <c r="H23" s="3">
        <v>1019</v>
      </c>
      <c r="I23" s="3">
        <v>63613</v>
      </c>
      <c r="J23" s="3">
        <v>5294</v>
      </c>
      <c r="K23" s="2">
        <v>0</v>
      </c>
      <c r="L23" s="10">
        <v>118639</v>
      </c>
      <c r="M23">
        <f t="shared" si="0"/>
        <v>43.876659755613396</v>
      </c>
      <c r="N23">
        <f t="shared" si="1"/>
        <v>-9.9372212388446073</v>
      </c>
    </row>
    <row r="24" spans="1:14" ht="18" thickBot="1" x14ac:dyDescent="0.25">
      <c r="A24" s="72"/>
      <c r="B24" s="1" t="s">
        <v>20</v>
      </c>
      <c r="C24" s="1" t="s">
        <v>79</v>
      </c>
      <c r="D24" s="3">
        <v>16279</v>
      </c>
      <c r="E24" s="3">
        <v>22810</v>
      </c>
      <c r="F24" s="3">
        <v>3302</v>
      </c>
      <c r="G24" s="2">
        <v>519</v>
      </c>
      <c r="H24" s="2">
        <v>888</v>
      </c>
      <c r="I24" s="3">
        <v>68578</v>
      </c>
      <c r="J24" s="3">
        <v>5512</v>
      </c>
      <c r="K24" s="2">
        <v>0</v>
      </c>
      <c r="L24" s="10">
        <v>117888</v>
      </c>
      <c r="M24">
        <f t="shared" si="0"/>
        <v>38.974514131131208</v>
      </c>
      <c r="N24">
        <f t="shared" si="1"/>
        <v>-11.172558831475376</v>
      </c>
    </row>
    <row r="25" spans="1:14" ht="18" thickBot="1" x14ac:dyDescent="0.25">
      <c r="A25" s="72"/>
      <c r="B25" s="1" t="s">
        <v>21</v>
      </c>
      <c r="C25" s="1" t="s">
        <v>79</v>
      </c>
      <c r="D25" s="3">
        <v>13136</v>
      </c>
      <c r="E25" s="3">
        <v>20134</v>
      </c>
      <c r="F25" s="3">
        <v>3050</v>
      </c>
      <c r="G25" s="2">
        <v>188</v>
      </c>
      <c r="H25" s="2">
        <v>476</v>
      </c>
      <c r="I25" s="3">
        <v>81496</v>
      </c>
      <c r="J25" s="3">
        <v>5689</v>
      </c>
      <c r="K25" s="2">
        <v>0</v>
      </c>
      <c r="L25" s="10">
        <v>124169</v>
      </c>
      <c r="M25">
        <f t="shared" si="0"/>
        <v>31.215395003376095</v>
      </c>
      <c r="N25">
        <f t="shared" si="1"/>
        <v>-19.90818692864077</v>
      </c>
    </row>
    <row r="26" spans="1:14" ht="18" thickBot="1" x14ac:dyDescent="0.25">
      <c r="A26" s="72"/>
      <c r="B26" s="1" t="s">
        <v>22</v>
      </c>
      <c r="C26" s="1" t="s">
        <v>79</v>
      </c>
      <c r="D26" s="3">
        <v>8312</v>
      </c>
      <c r="E26" s="3">
        <v>14070</v>
      </c>
      <c r="F26" s="3">
        <v>1987</v>
      </c>
      <c r="G26" s="2">
        <v>88</v>
      </c>
      <c r="H26" s="2">
        <v>309</v>
      </c>
      <c r="I26" s="3">
        <v>72707</v>
      </c>
      <c r="J26" s="3">
        <v>5013</v>
      </c>
      <c r="K26" s="2">
        <v>0</v>
      </c>
      <c r="L26" s="10">
        <v>102486</v>
      </c>
      <c r="M26">
        <f t="shared" si="0"/>
        <v>25.408061719655699</v>
      </c>
      <c r="N26">
        <f t="shared" si="1"/>
        <v>-18.60406790653235</v>
      </c>
    </row>
    <row r="27" spans="1:14" ht="18" thickBot="1" x14ac:dyDescent="0.25">
      <c r="A27" s="72"/>
      <c r="B27" s="1" t="s">
        <v>23</v>
      </c>
      <c r="C27" s="1" t="s">
        <v>79</v>
      </c>
      <c r="D27" s="3">
        <v>6321</v>
      </c>
      <c r="E27" s="3">
        <v>11506</v>
      </c>
      <c r="F27" s="3">
        <v>1648</v>
      </c>
      <c r="G27" s="2">
        <v>69</v>
      </c>
      <c r="H27" s="2">
        <v>256</v>
      </c>
      <c r="I27" s="3">
        <v>73703</v>
      </c>
      <c r="J27" s="3">
        <v>5049</v>
      </c>
      <c r="K27" s="2">
        <v>0</v>
      </c>
      <c r="L27" s="10">
        <v>98552</v>
      </c>
      <c r="M27">
        <f t="shared" si="0"/>
        <v>21.175791151086063</v>
      </c>
      <c r="N27">
        <f t="shared" si="1"/>
        <v>-16.657195717119766</v>
      </c>
    </row>
    <row r="28" spans="1:14" ht="18" thickBot="1" x14ac:dyDescent="0.25">
      <c r="A28" s="72"/>
      <c r="B28" s="1" t="s">
        <v>24</v>
      </c>
      <c r="C28" s="1" t="s">
        <v>79</v>
      </c>
      <c r="D28" s="3">
        <v>4682</v>
      </c>
      <c r="E28" s="3">
        <v>9525</v>
      </c>
      <c r="F28" s="3">
        <v>1445</v>
      </c>
      <c r="G28" s="2">
        <v>47</v>
      </c>
      <c r="H28" s="2">
        <v>200</v>
      </c>
      <c r="I28" s="3">
        <v>73630</v>
      </c>
      <c r="J28" s="3">
        <v>4930</v>
      </c>
      <c r="K28" s="2">
        <v>0</v>
      </c>
      <c r="L28" s="10">
        <v>94459</v>
      </c>
      <c r="M28">
        <f t="shared" si="0"/>
        <v>17.758491661919599</v>
      </c>
      <c r="N28">
        <f t="shared" si="1"/>
        <v>-16.137765360380396</v>
      </c>
    </row>
    <row r="29" spans="1:14" ht="18" thickBot="1" x14ac:dyDescent="0.25">
      <c r="A29" s="72"/>
      <c r="B29" s="1" t="s">
        <v>25</v>
      </c>
      <c r="C29" s="1" t="s">
        <v>79</v>
      </c>
      <c r="D29" s="3">
        <v>3268</v>
      </c>
      <c r="E29" s="3">
        <v>7168</v>
      </c>
      <c r="F29" s="3">
        <v>1046</v>
      </c>
      <c r="G29" s="2">
        <v>43</v>
      </c>
      <c r="H29" s="2">
        <v>140</v>
      </c>
      <c r="I29" s="3">
        <v>68511</v>
      </c>
      <c r="J29" s="3">
        <v>4708</v>
      </c>
      <c r="K29" s="2">
        <v>0</v>
      </c>
      <c r="L29" s="10">
        <v>84884</v>
      </c>
      <c r="M29">
        <f t="shared" si="0"/>
        <v>14.549241668329675</v>
      </c>
      <c r="N29">
        <f t="shared" si="1"/>
        <v>-18.071636120266209</v>
      </c>
    </row>
    <row r="30" spans="1:14" ht="18" thickBot="1" x14ac:dyDescent="0.25">
      <c r="A30" s="72"/>
      <c r="B30" s="1" t="s">
        <v>26</v>
      </c>
      <c r="C30" s="1" t="s">
        <v>79</v>
      </c>
      <c r="D30" s="3">
        <v>2510</v>
      </c>
      <c r="E30" s="3">
        <v>5951</v>
      </c>
      <c r="F30" s="2">
        <v>959</v>
      </c>
      <c r="G30" s="2">
        <v>32</v>
      </c>
      <c r="H30" s="2">
        <v>122</v>
      </c>
      <c r="I30" s="3">
        <v>69306</v>
      </c>
      <c r="J30" s="3">
        <v>4644</v>
      </c>
      <c r="K30" s="2">
        <v>0</v>
      </c>
      <c r="L30" s="10">
        <v>83524</v>
      </c>
      <c r="M30">
        <f t="shared" si="0"/>
        <v>12.137423935091277</v>
      </c>
      <c r="N30">
        <f t="shared" si="1"/>
        <v>-16.576930868420213</v>
      </c>
    </row>
    <row r="31" spans="1:14" ht="18" thickBot="1" x14ac:dyDescent="0.25">
      <c r="A31" s="72"/>
      <c r="B31" s="1" t="s">
        <v>27</v>
      </c>
      <c r="C31" s="1" t="s">
        <v>79</v>
      </c>
      <c r="D31" s="3">
        <v>1786</v>
      </c>
      <c r="E31" s="3">
        <v>4604</v>
      </c>
      <c r="F31" s="2">
        <v>757</v>
      </c>
      <c r="G31" s="2">
        <v>24</v>
      </c>
      <c r="H31" s="2">
        <v>81</v>
      </c>
      <c r="I31" s="3">
        <v>66416</v>
      </c>
      <c r="J31" s="3">
        <v>4657</v>
      </c>
      <c r="K31" s="2">
        <v>0</v>
      </c>
      <c r="L31" s="10">
        <v>78325</v>
      </c>
      <c r="M31">
        <f t="shared" si="0"/>
        <v>9.8441657164576206</v>
      </c>
      <c r="N31">
        <f t="shared" si="1"/>
        <v>-18.894109910781577</v>
      </c>
    </row>
    <row r="32" spans="1:14" ht="18" thickBot="1" x14ac:dyDescent="0.25">
      <c r="A32" s="72"/>
      <c r="B32" s="1" t="s">
        <v>28</v>
      </c>
      <c r="C32" s="1" t="s">
        <v>79</v>
      </c>
      <c r="D32" s="3">
        <v>1281</v>
      </c>
      <c r="E32" s="3">
        <v>3615</v>
      </c>
      <c r="F32" s="2">
        <v>597</v>
      </c>
      <c r="G32" s="2">
        <v>22</v>
      </c>
      <c r="H32" s="2">
        <v>67</v>
      </c>
      <c r="I32" s="3">
        <v>65709</v>
      </c>
      <c r="J32" s="3">
        <v>4730</v>
      </c>
      <c r="K32" s="2">
        <v>0</v>
      </c>
      <c r="L32" s="10">
        <v>76021</v>
      </c>
      <c r="M32">
        <f t="shared" si="0"/>
        <v>7.829880349553239</v>
      </c>
      <c r="N32">
        <f t="shared" si="1"/>
        <v>-20.461717375773858</v>
      </c>
    </row>
    <row r="33" spans="1:14" ht="18" thickBot="1" x14ac:dyDescent="0.25">
      <c r="A33" s="72"/>
      <c r="B33" s="1" t="s">
        <v>29</v>
      </c>
      <c r="C33" s="1" t="s">
        <v>79</v>
      </c>
      <c r="D33" s="3">
        <v>1031</v>
      </c>
      <c r="E33" s="3">
        <v>2885</v>
      </c>
      <c r="F33" s="2">
        <v>549</v>
      </c>
      <c r="G33" s="2">
        <v>16</v>
      </c>
      <c r="H33" s="2">
        <v>52</v>
      </c>
      <c r="I33" s="3">
        <v>64058</v>
      </c>
      <c r="J33" s="3">
        <v>4779</v>
      </c>
      <c r="K33" s="2">
        <v>0</v>
      </c>
      <c r="L33" s="10">
        <v>73370</v>
      </c>
      <c r="M33">
        <f t="shared" si="0"/>
        <v>6.6087387558134454</v>
      </c>
      <c r="N33">
        <f t="shared" si="1"/>
        <v>-15.595916402598286</v>
      </c>
    </row>
    <row r="34" spans="1:14" ht="18" thickBot="1" x14ac:dyDescent="0.25">
      <c r="A34" s="72"/>
      <c r="B34" s="1" t="s">
        <v>30</v>
      </c>
      <c r="C34" s="1" t="s">
        <v>79</v>
      </c>
      <c r="D34" s="2">
        <v>773</v>
      </c>
      <c r="E34" s="3">
        <v>2335</v>
      </c>
      <c r="F34" s="2">
        <v>413</v>
      </c>
      <c r="G34" s="2">
        <v>17</v>
      </c>
      <c r="H34" s="2">
        <v>42</v>
      </c>
      <c r="I34" s="3">
        <v>61579</v>
      </c>
      <c r="J34" s="3">
        <v>4878</v>
      </c>
      <c r="K34" s="2">
        <v>0</v>
      </c>
      <c r="L34" s="10">
        <v>70037</v>
      </c>
      <c r="M34">
        <f t="shared" si="0"/>
        <v>5.4942525207569179</v>
      </c>
      <c r="N34">
        <f t="shared" si="1"/>
        <v>-16.863826461231469</v>
      </c>
    </row>
    <row r="35" spans="1:14" ht="18" thickBot="1" x14ac:dyDescent="0.25">
      <c r="A35" s="72"/>
      <c r="B35" s="1" t="s">
        <v>31</v>
      </c>
      <c r="C35" s="1" t="s">
        <v>79</v>
      </c>
      <c r="D35" s="2">
        <v>627</v>
      </c>
      <c r="E35" s="3">
        <v>1896</v>
      </c>
      <c r="F35" s="2">
        <v>424</v>
      </c>
      <c r="G35" s="2">
        <v>12</v>
      </c>
      <c r="H35" s="2">
        <v>31</v>
      </c>
      <c r="I35" s="3">
        <v>59770</v>
      </c>
      <c r="J35" s="3">
        <v>4879</v>
      </c>
      <c r="K35" s="2">
        <v>0</v>
      </c>
      <c r="L35" s="10">
        <v>67639</v>
      </c>
      <c r="M35">
        <f t="shared" si="0"/>
        <v>4.7641810070108352</v>
      </c>
      <c r="N35">
        <f t="shared" si="1"/>
        <v>-13.287913341949997</v>
      </c>
    </row>
    <row r="36" spans="1:14" ht="18" thickBot="1" x14ac:dyDescent="0.25">
      <c r="A36" s="72"/>
      <c r="B36" s="1" t="s">
        <v>32</v>
      </c>
      <c r="C36" s="1" t="s">
        <v>79</v>
      </c>
      <c r="D36" s="2">
        <v>480</v>
      </c>
      <c r="E36" s="3">
        <v>1407</v>
      </c>
      <c r="F36" s="2">
        <v>321</v>
      </c>
      <c r="G36" s="2">
        <v>14</v>
      </c>
      <c r="H36" s="2">
        <v>28</v>
      </c>
      <c r="I36" s="3">
        <v>57087</v>
      </c>
      <c r="J36" s="3">
        <v>4859</v>
      </c>
      <c r="K36" s="2">
        <v>0</v>
      </c>
      <c r="L36" s="10">
        <v>64196</v>
      </c>
      <c r="M36">
        <f t="shared" si="0"/>
        <v>3.7919005005308661</v>
      </c>
      <c r="N36">
        <f t="shared" si="1"/>
        <v>-20.408135313271856</v>
      </c>
    </row>
    <row r="37" spans="1:14" ht="18" thickBot="1" x14ac:dyDescent="0.25">
      <c r="A37" s="72"/>
      <c r="B37" s="1" t="s">
        <v>33</v>
      </c>
      <c r="C37" s="1" t="s">
        <v>79</v>
      </c>
      <c r="D37" s="2">
        <v>371</v>
      </c>
      <c r="E37" s="3">
        <v>1065</v>
      </c>
      <c r="F37" s="2">
        <v>280</v>
      </c>
      <c r="G37" s="2">
        <v>12</v>
      </c>
      <c r="H37" s="2">
        <v>22</v>
      </c>
      <c r="I37" s="3">
        <v>54048</v>
      </c>
      <c r="J37" s="3">
        <v>4984</v>
      </c>
      <c r="K37" s="2">
        <v>0</v>
      </c>
      <c r="L37" s="10">
        <v>60782</v>
      </c>
      <c r="M37">
        <f t="shared" si="0"/>
        <v>3.1363131295028497</v>
      </c>
      <c r="N37">
        <f t="shared" si="1"/>
        <v>-17.289150148750853</v>
      </c>
    </row>
    <row r="38" spans="1:14" ht="18" thickBot="1" x14ac:dyDescent="0.25">
      <c r="A38" s="72"/>
      <c r="B38" s="1" t="s">
        <v>34</v>
      </c>
      <c r="C38" s="1" t="s">
        <v>79</v>
      </c>
      <c r="D38" s="2">
        <v>313</v>
      </c>
      <c r="E38" s="2">
        <v>853</v>
      </c>
      <c r="F38" s="2">
        <v>283</v>
      </c>
      <c r="G38" s="2">
        <v>4</v>
      </c>
      <c r="H38" s="2">
        <v>17</v>
      </c>
      <c r="I38" s="3">
        <v>51261</v>
      </c>
      <c r="J38" s="3">
        <v>4767</v>
      </c>
      <c r="K38" s="2">
        <v>0</v>
      </c>
      <c r="L38" s="10">
        <v>57498</v>
      </c>
      <c r="M38">
        <f t="shared" si="0"/>
        <v>2.7877339705296693</v>
      </c>
      <c r="N38">
        <f t="shared" si="1"/>
        <v>-11.114297092791725</v>
      </c>
    </row>
    <row r="39" spans="1:14" ht="18" thickBot="1" x14ac:dyDescent="0.25">
      <c r="A39" s="72"/>
      <c r="B39" s="1" t="s">
        <v>35</v>
      </c>
      <c r="C39" s="1" t="s">
        <v>79</v>
      </c>
      <c r="D39" s="2">
        <v>271</v>
      </c>
      <c r="E39" s="2">
        <v>704</v>
      </c>
      <c r="F39" s="2">
        <v>221</v>
      </c>
      <c r="G39" s="2">
        <v>4</v>
      </c>
      <c r="H39" s="2">
        <v>15</v>
      </c>
      <c r="I39" s="3">
        <v>49827</v>
      </c>
      <c r="J39" s="3">
        <v>5022</v>
      </c>
      <c r="K39" s="2">
        <v>0</v>
      </c>
      <c r="L39" s="10">
        <v>56064</v>
      </c>
      <c r="M39">
        <f t="shared" si="0"/>
        <v>2.3803926178441284</v>
      </c>
      <c r="N39">
        <f t="shared" si="1"/>
        <v>-14.611916237048472</v>
      </c>
    </row>
    <row r="40" spans="1:14" ht="18" thickBot="1" x14ac:dyDescent="0.25">
      <c r="A40" s="72"/>
      <c r="B40" s="1" t="s">
        <v>36</v>
      </c>
      <c r="C40" s="1" t="s">
        <v>79</v>
      </c>
      <c r="D40" s="2">
        <v>203</v>
      </c>
      <c r="E40" s="2">
        <v>581</v>
      </c>
      <c r="F40" s="2">
        <v>211</v>
      </c>
      <c r="G40" s="2">
        <v>6</v>
      </c>
      <c r="H40" s="2">
        <v>13</v>
      </c>
      <c r="I40" s="3">
        <v>47815</v>
      </c>
      <c r="J40" s="3">
        <v>4969</v>
      </c>
      <c r="K40" s="2">
        <v>0</v>
      </c>
      <c r="L40" s="10">
        <v>53798</v>
      </c>
      <c r="M40">
        <f t="shared" si="0"/>
        <v>2.0766347867046222</v>
      </c>
      <c r="N40">
        <f t="shared" si="1"/>
        <v>-12.760828985203842</v>
      </c>
    </row>
    <row r="41" spans="1:14" ht="18" thickBot="1" x14ac:dyDescent="0.25">
      <c r="A41" s="72"/>
      <c r="B41" s="1" t="s">
        <v>37</v>
      </c>
      <c r="C41" s="1" t="s">
        <v>79</v>
      </c>
      <c r="D41" s="2">
        <v>187</v>
      </c>
      <c r="E41" s="2">
        <v>481</v>
      </c>
      <c r="F41" s="2">
        <v>217</v>
      </c>
      <c r="G41" s="2">
        <v>6</v>
      </c>
      <c r="H41" s="2">
        <v>9</v>
      </c>
      <c r="I41" s="3">
        <v>48372</v>
      </c>
      <c r="J41" s="3">
        <v>5411</v>
      </c>
      <c r="K41" s="2">
        <v>0</v>
      </c>
      <c r="L41" s="10">
        <v>54683</v>
      </c>
      <c r="M41">
        <f t="shared" si="0"/>
        <v>1.826595226497808</v>
      </c>
      <c r="N41">
        <f t="shared" si="1"/>
        <v>-12.040613101911768</v>
      </c>
    </row>
    <row r="42" spans="1:14" ht="18" thickBot="1" x14ac:dyDescent="0.25">
      <c r="A42" s="72"/>
      <c r="B42" s="1" t="s">
        <v>38</v>
      </c>
      <c r="C42" s="1" t="s">
        <v>79</v>
      </c>
      <c r="D42" s="2">
        <v>155</v>
      </c>
      <c r="E42" s="2">
        <v>391</v>
      </c>
      <c r="F42" s="2">
        <v>154</v>
      </c>
      <c r="G42" s="2">
        <v>18</v>
      </c>
      <c r="H42" s="2">
        <v>11</v>
      </c>
      <c r="I42" s="3">
        <v>46578</v>
      </c>
      <c r="J42" s="3">
        <v>5428</v>
      </c>
      <c r="K42" s="2">
        <v>0</v>
      </c>
      <c r="L42" s="10">
        <v>52735</v>
      </c>
      <c r="M42">
        <f t="shared" si="0"/>
        <v>1.5409981609486967</v>
      </c>
      <c r="N42">
        <f t="shared" si="1"/>
        <v>-15.635487348595344</v>
      </c>
    </row>
    <row r="43" spans="1:14" ht="18" thickBot="1" x14ac:dyDescent="0.25">
      <c r="A43" s="72"/>
      <c r="B43" s="1" t="s">
        <v>39</v>
      </c>
      <c r="C43" s="1" t="s">
        <v>79</v>
      </c>
      <c r="D43" s="2">
        <v>103</v>
      </c>
      <c r="E43" s="2">
        <v>279</v>
      </c>
      <c r="F43" s="2">
        <v>182</v>
      </c>
      <c r="G43" s="2">
        <v>3</v>
      </c>
      <c r="H43" s="2">
        <v>16</v>
      </c>
      <c r="I43" s="3">
        <v>43580</v>
      </c>
      <c r="J43" s="3">
        <v>5518</v>
      </c>
      <c r="K43" s="2">
        <v>0</v>
      </c>
      <c r="L43" s="10">
        <v>49681</v>
      </c>
      <c r="M43">
        <f t="shared" si="0"/>
        <v>1.3201095940040306</v>
      </c>
      <c r="N43">
        <f t="shared" si="1"/>
        <v>-14.334122683746664</v>
      </c>
    </row>
    <row r="44" spans="1:14" ht="18" thickBot="1" x14ac:dyDescent="0.25">
      <c r="A44" s="72"/>
      <c r="B44" s="1" t="s">
        <v>40</v>
      </c>
      <c r="C44" s="1" t="s">
        <v>79</v>
      </c>
      <c r="D44" s="2">
        <v>90</v>
      </c>
      <c r="E44" s="2">
        <v>219</v>
      </c>
      <c r="F44" s="2">
        <v>163</v>
      </c>
      <c r="G44" s="2">
        <v>9</v>
      </c>
      <c r="H44" s="2">
        <v>6</v>
      </c>
      <c r="I44" s="3">
        <v>41517</v>
      </c>
      <c r="J44" s="3">
        <v>5550</v>
      </c>
      <c r="K44" s="2">
        <v>0</v>
      </c>
      <c r="L44" s="10">
        <v>47554</v>
      </c>
      <c r="M44">
        <f t="shared" si="0"/>
        <v>1.1594133892010285</v>
      </c>
      <c r="N44">
        <f t="shared" si="1"/>
        <v>-12.172944241363604</v>
      </c>
    </row>
    <row r="45" spans="1:14" ht="18" thickBot="1" x14ac:dyDescent="0.25">
      <c r="A45" s="72"/>
      <c r="B45" s="1" t="s">
        <v>41</v>
      </c>
      <c r="C45" s="1" t="s">
        <v>79</v>
      </c>
      <c r="D45" s="2">
        <v>71</v>
      </c>
      <c r="E45" s="2">
        <v>161</v>
      </c>
      <c r="F45" s="2">
        <v>135</v>
      </c>
      <c r="G45" s="2">
        <v>4</v>
      </c>
      <c r="H45" s="2">
        <v>7</v>
      </c>
      <c r="I45" s="3">
        <v>38336</v>
      </c>
      <c r="J45" s="3">
        <v>5327</v>
      </c>
      <c r="K45" s="2">
        <v>0</v>
      </c>
      <c r="L45" s="10">
        <v>44041</v>
      </c>
      <c r="M45">
        <f t="shared" si="0"/>
        <v>0.97639096967505301</v>
      </c>
      <c r="N45">
        <f t="shared" si="1"/>
        <v>-15.785777638129517</v>
      </c>
    </row>
    <row r="46" spans="1:14" ht="18" thickBot="1" x14ac:dyDescent="0.25">
      <c r="A46" s="72"/>
      <c r="B46" s="1" t="s">
        <v>42</v>
      </c>
      <c r="C46" s="1" t="s">
        <v>79</v>
      </c>
      <c r="D46" s="2">
        <v>50</v>
      </c>
      <c r="E46" s="2">
        <v>135</v>
      </c>
      <c r="F46" s="2">
        <v>119</v>
      </c>
      <c r="G46" s="2">
        <v>4</v>
      </c>
      <c r="H46" s="2">
        <v>15</v>
      </c>
      <c r="I46" s="3">
        <v>35734</v>
      </c>
      <c r="J46" s="3">
        <v>5167</v>
      </c>
      <c r="K46" s="2">
        <v>0</v>
      </c>
      <c r="L46" s="10">
        <v>41224</v>
      </c>
      <c r="M46">
        <f t="shared" si="0"/>
        <v>0.8958038661008958</v>
      </c>
      <c r="N46">
        <f t="shared" si="1"/>
        <v>-8.253569121084448</v>
      </c>
    </row>
    <row r="47" spans="1:14" ht="18" thickBot="1" x14ac:dyDescent="0.25">
      <c r="A47" s="72"/>
      <c r="B47" s="1" t="s">
        <v>43</v>
      </c>
      <c r="C47" s="1" t="s">
        <v>79</v>
      </c>
      <c r="D47" s="2">
        <v>32</v>
      </c>
      <c r="E47" s="2">
        <v>95</v>
      </c>
      <c r="F47" s="2">
        <v>99</v>
      </c>
      <c r="G47" s="2">
        <v>0</v>
      </c>
      <c r="H47" s="2">
        <v>12</v>
      </c>
      <c r="I47" s="3">
        <v>32999</v>
      </c>
      <c r="J47" s="3">
        <v>4979</v>
      </c>
      <c r="K47" s="2">
        <v>0</v>
      </c>
      <c r="L47" s="10">
        <v>38216</v>
      </c>
      <c r="M47">
        <f t="shared" si="0"/>
        <v>0.71606944068357559</v>
      </c>
      <c r="N47">
        <f t="shared" si="1"/>
        <v>-20.06403770053349</v>
      </c>
    </row>
    <row r="48" spans="1:14" ht="18" thickBot="1" x14ac:dyDescent="0.25">
      <c r="A48" s="72"/>
      <c r="B48" s="1" t="s">
        <v>44</v>
      </c>
      <c r="C48" s="1" t="s">
        <v>79</v>
      </c>
      <c r="D48" s="2">
        <v>30</v>
      </c>
      <c r="E48" s="2">
        <v>77</v>
      </c>
      <c r="F48" s="2">
        <v>83</v>
      </c>
      <c r="G48" s="2">
        <v>3</v>
      </c>
      <c r="H48" s="2">
        <v>16</v>
      </c>
      <c r="I48" s="3">
        <v>29115</v>
      </c>
      <c r="J48" s="3">
        <v>4695</v>
      </c>
      <c r="K48" s="2">
        <v>0</v>
      </c>
      <c r="L48" s="10">
        <v>34019</v>
      </c>
      <c r="M48">
        <f t="shared" si="0"/>
        <v>0.71272677670167783</v>
      </c>
      <c r="N48">
        <f t="shared" si="1"/>
        <v>-0.46680723851401096</v>
      </c>
    </row>
    <row r="49" spans="1:14" ht="18" thickBot="1" x14ac:dyDescent="0.25">
      <c r="A49" s="72"/>
      <c r="B49" s="1" t="s">
        <v>45</v>
      </c>
      <c r="C49" s="1" t="s">
        <v>79</v>
      </c>
      <c r="D49" s="2">
        <v>28</v>
      </c>
      <c r="E49" s="2">
        <v>66</v>
      </c>
      <c r="F49" s="2">
        <v>72</v>
      </c>
      <c r="G49" s="2">
        <v>3</v>
      </c>
      <c r="H49" s="2">
        <v>8</v>
      </c>
      <c r="I49" s="3">
        <v>25590</v>
      </c>
      <c r="J49" s="3">
        <v>4245</v>
      </c>
      <c r="K49" s="2">
        <v>0</v>
      </c>
      <c r="L49" s="10">
        <v>30012</v>
      </c>
      <c r="M49">
        <f t="shared" si="0"/>
        <v>0.68692513680288747</v>
      </c>
      <c r="N49">
        <f t="shared" si="1"/>
        <v>-3.6201305664695149</v>
      </c>
    </row>
    <row r="50" spans="1:14" ht="18" thickBot="1" x14ac:dyDescent="0.25">
      <c r="A50" s="72"/>
      <c r="B50" s="1" t="s">
        <v>46</v>
      </c>
      <c r="C50" s="1" t="s">
        <v>79</v>
      </c>
      <c r="D50" s="2">
        <v>15</v>
      </c>
      <c r="E50" s="2">
        <v>48</v>
      </c>
      <c r="F50" s="2">
        <v>51</v>
      </c>
      <c r="G50" s="2">
        <v>0</v>
      </c>
      <c r="H50" s="2">
        <v>6</v>
      </c>
      <c r="I50" s="3">
        <v>22527</v>
      </c>
      <c r="J50" s="3">
        <v>3875</v>
      </c>
      <c r="K50" s="2">
        <v>0</v>
      </c>
      <c r="L50" s="10">
        <v>26522</v>
      </c>
      <c r="M50">
        <f t="shared" si="0"/>
        <v>0.52987150615975631</v>
      </c>
      <c r="N50">
        <f t="shared" si="1"/>
        <v>-22.863281925319544</v>
      </c>
    </row>
    <row r="51" spans="1:14" ht="18" thickBot="1" x14ac:dyDescent="0.25">
      <c r="A51" s="72"/>
      <c r="B51" s="1" t="s">
        <v>47</v>
      </c>
      <c r="C51" s="1" t="s">
        <v>79</v>
      </c>
      <c r="D51" s="2">
        <v>21</v>
      </c>
      <c r="E51" s="2">
        <v>35</v>
      </c>
      <c r="F51" s="2">
        <v>51</v>
      </c>
      <c r="G51" s="2">
        <v>0</v>
      </c>
      <c r="H51" s="2">
        <v>3</v>
      </c>
      <c r="I51" s="3">
        <v>18940</v>
      </c>
      <c r="J51" s="3">
        <v>3536</v>
      </c>
      <c r="K51" s="2">
        <v>0</v>
      </c>
      <c r="L51" s="10">
        <v>22586</v>
      </c>
      <c r="M51">
        <f t="shared" si="0"/>
        <v>0.57742782152230965</v>
      </c>
      <c r="N51">
        <f t="shared" si="1"/>
        <v>8.9750656167978846</v>
      </c>
    </row>
    <row r="52" spans="1:14" ht="18" thickBot="1" x14ac:dyDescent="0.25">
      <c r="A52" s="72"/>
      <c r="B52" s="1" t="s">
        <v>48</v>
      </c>
      <c r="C52" s="1" t="s">
        <v>79</v>
      </c>
      <c r="D52" s="2">
        <v>14</v>
      </c>
      <c r="E52" s="2">
        <v>28</v>
      </c>
      <c r="F52" s="2">
        <v>44</v>
      </c>
      <c r="G52" s="2">
        <v>0</v>
      </c>
      <c r="H52" s="2">
        <v>3</v>
      </c>
      <c r="I52" s="3">
        <v>15045</v>
      </c>
      <c r="J52" s="3">
        <v>2782</v>
      </c>
      <c r="K52" s="2">
        <v>0</v>
      </c>
      <c r="L52" s="10">
        <v>17916</v>
      </c>
      <c r="M52">
        <f t="shared" si="0"/>
        <v>0.58807982027223471</v>
      </c>
      <c r="N52">
        <f t="shared" si="1"/>
        <v>1.8447325107824764</v>
      </c>
    </row>
    <row r="53" spans="1:14" ht="18" thickBot="1" x14ac:dyDescent="0.25">
      <c r="A53" s="72"/>
      <c r="B53" s="1" t="s">
        <v>49</v>
      </c>
      <c r="C53" s="1" t="s">
        <v>79</v>
      </c>
      <c r="D53" s="2">
        <v>9</v>
      </c>
      <c r="E53" s="2">
        <v>18</v>
      </c>
      <c r="F53" s="2">
        <v>20</v>
      </c>
      <c r="G53" s="2">
        <v>0</v>
      </c>
      <c r="H53" s="2">
        <v>3</v>
      </c>
      <c r="I53" s="3">
        <v>10490</v>
      </c>
      <c r="J53" s="3">
        <v>2136</v>
      </c>
      <c r="K53" s="2">
        <v>0</v>
      </c>
      <c r="L53" s="10">
        <v>12676</v>
      </c>
      <c r="M53">
        <f t="shared" si="0"/>
        <v>0.47438330170777987</v>
      </c>
      <c r="N53">
        <f t="shared" si="1"/>
        <v>-19.333518111847859</v>
      </c>
    </row>
    <row r="54" spans="1:14" ht="18" thickBot="1" x14ac:dyDescent="0.25">
      <c r="A54" s="72"/>
      <c r="B54" s="1" t="s">
        <v>50</v>
      </c>
      <c r="C54" s="1" t="s">
        <v>79</v>
      </c>
      <c r="D54" s="2">
        <v>7</v>
      </c>
      <c r="E54" s="2">
        <v>12</v>
      </c>
      <c r="F54" s="2">
        <v>19</v>
      </c>
      <c r="G54" s="2">
        <v>0</v>
      </c>
      <c r="H54" s="2">
        <v>3</v>
      </c>
      <c r="I54" s="3">
        <v>8596</v>
      </c>
      <c r="J54" s="3">
        <v>1746</v>
      </c>
      <c r="K54" s="2">
        <v>0</v>
      </c>
      <c r="L54" s="10">
        <v>10383</v>
      </c>
      <c r="M54">
        <f t="shared" si="0"/>
        <v>0.47470186407317355</v>
      </c>
      <c r="N54">
        <f t="shared" si="1"/>
        <v>6.7152946624982057E-2</v>
      </c>
    </row>
    <row r="55" spans="1:14" ht="18" thickBot="1" x14ac:dyDescent="0.25">
      <c r="A55" s="72"/>
      <c r="B55" s="1" t="s">
        <v>51</v>
      </c>
      <c r="C55" s="1" t="s">
        <v>79</v>
      </c>
      <c r="D55" s="2">
        <v>8</v>
      </c>
      <c r="E55" s="2">
        <v>15</v>
      </c>
      <c r="F55" s="2">
        <v>11</v>
      </c>
      <c r="G55" s="2">
        <v>0</v>
      </c>
      <c r="H55" s="2">
        <v>3</v>
      </c>
      <c r="I55" s="3">
        <v>6968</v>
      </c>
      <c r="J55" s="3">
        <v>1421</v>
      </c>
      <c r="K55" s="2">
        <v>0</v>
      </c>
      <c r="L55" s="10">
        <v>8426</v>
      </c>
      <c r="M55">
        <f t="shared" si="0"/>
        <v>0.52819414703783019</v>
      </c>
      <c r="N55">
        <f t="shared" si="1"/>
        <v>11.268606047944862</v>
      </c>
    </row>
    <row r="56" spans="1:14" ht="18" thickBot="1" x14ac:dyDescent="0.25">
      <c r="A56" s="72"/>
      <c r="B56" s="1" t="s">
        <v>52</v>
      </c>
      <c r="C56" s="1" t="s">
        <v>79</v>
      </c>
      <c r="D56" s="2">
        <v>3</v>
      </c>
      <c r="E56" s="2">
        <v>3</v>
      </c>
      <c r="F56" s="2">
        <v>16</v>
      </c>
      <c r="G56" s="2">
        <v>0</v>
      </c>
      <c r="H56" s="2">
        <v>0</v>
      </c>
      <c r="I56" s="3">
        <v>5250</v>
      </c>
      <c r="J56" s="3">
        <v>1108</v>
      </c>
      <c r="K56" s="2">
        <v>0</v>
      </c>
      <c r="L56" s="10">
        <v>6380</v>
      </c>
      <c r="M56">
        <f t="shared" si="0"/>
        <v>0.41729893778452198</v>
      </c>
      <c r="N56">
        <f t="shared" si="1"/>
        <v>-20.995160562687133</v>
      </c>
    </row>
    <row r="57" spans="1:14" ht="18" thickBot="1" x14ac:dyDescent="0.25">
      <c r="A57" s="72"/>
      <c r="B57" s="1" t="s">
        <v>53</v>
      </c>
      <c r="C57" s="1" t="s">
        <v>79</v>
      </c>
      <c r="D57" s="2">
        <v>9</v>
      </c>
      <c r="E57" s="2">
        <v>9</v>
      </c>
      <c r="F57" s="2">
        <v>6</v>
      </c>
      <c r="G57" s="2">
        <v>0</v>
      </c>
      <c r="H57" s="2">
        <v>3</v>
      </c>
      <c r="I57" s="3">
        <v>4165</v>
      </c>
      <c r="J57" s="2">
        <v>908</v>
      </c>
      <c r="K57" s="2">
        <v>0</v>
      </c>
      <c r="L57" s="10">
        <v>5100</v>
      </c>
      <c r="M57">
        <f t="shared" si="0"/>
        <v>0.64408396946564883</v>
      </c>
      <c r="N57">
        <f t="shared" si="1"/>
        <v>54.345940319222777</v>
      </c>
    </row>
    <row r="58" spans="1:14" ht="18" thickBot="1" x14ac:dyDescent="0.25">
      <c r="A58" s="72"/>
      <c r="B58" s="1" t="s">
        <v>54</v>
      </c>
      <c r="C58" s="1" t="s">
        <v>79</v>
      </c>
      <c r="D58" s="2">
        <v>5</v>
      </c>
      <c r="E58" s="2">
        <v>4</v>
      </c>
      <c r="F58" s="2">
        <v>4</v>
      </c>
      <c r="G58" s="2">
        <v>0</v>
      </c>
      <c r="H58" s="2">
        <v>0</v>
      </c>
      <c r="I58" s="3">
        <v>2849</v>
      </c>
      <c r="J58" s="2">
        <v>592</v>
      </c>
      <c r="K58" s="2">
        <v>0</v>
      </c>
      <c r="L58" s="10">
        <v>3454</v>
      </c>
      <c r="M58">
        <f t="shared" si="0"/>
        <v>0.4542278127183787</v>
      </c>
      <c r="N58">
        <f t="shared" si="1"/>
        <v>-29.476926262390979</v>
      </c>
    </row>
    <row r="59" spans="1:14" ht="18" thickBot="1" x14ac:dyDescent="0.25">
      <c r="A59" s="72"/>
      <c r="B59" s="1" t="s">
        <v>55</v>
      </c>
      <c r="C59" s="1" t="s">
        <v>79</v>
      </c>
      <c r="D59" s="2">
        <v>0</v>
      </c>
      <c r="E59" s="2">
        <v>3</v>
      </c>
      <c r="F59" s="2">
        <v>0</v>
      </c>
      <c r="G59" s="2">
        <v>4</v>
      </c>
      <c r="H59" s="2">
        <v>0</v>
      </c>
      <c r="I59" s="3">
        <v>1944</v>
      </c>
      <c r="J59" s="2">
        <v>443</v>
      </c>
      <c r="K59" s="2">
        <v>0</v>
      </c>
      <c r="L59" s="10">
        <v>2394</v>
      </c>
      <c r="M59">
        <f t="shared" si="0"/>
        <v>0.35879036391594055</v>
      </c>
      <c r="N59">
        <f t="shared" si="1"/>
        <v>-21.010921420967541</v>
      </c>
    </row>
    <row r="60" spans="1:14" ht="18" thickBot="1" x14ac:dyDescent="0.25">
      <c r="A60" s="72"/>
      <c r="B60" s="1" t="s">
        <v>56</v>
      </c>
      <c r="C60" s="1" t="s">
        <v>79</v>
      </c>
      <c r="D60" s="2">
        <v>4</v>
      </c>
      <c r="E60" s="2">
        <v>3</v>
      </c>
      <c r="F60" s="2">
        <v>3</v>
      </c>
      <c r="G60" s="2">
        <v>0</v>
      </c>
      <c r="H60" s="2">
        <v>0</v>
      </c>
      <c r="I60" s="3">
        <v>1286</v>
      </c>
      <c r="J60" s="2">
        <v>301</v>
      </c>
      <c r="K60" s="2">
        <v>0</v>
      </c>
      <c r="L60" s="10">
        <v>1597</v>
      </c>
      <c r="M60">
        <f t="shared" si="0"/>
        <v>0.77160493827160492</v>
      </c>
      <c r="N60">
        <f t="shared" si="1"/>
        <v>115.05731922398587</v>
      </c>
    </row>
    <row r="61" spans="1:14" ht="18" thickBot="1" x14ac:dyDescent="0.25">
      <c r="A61" s="72"/>
      <c r="B61" s="1" t="s">
        <v>57</v>
      </c>
      <c r="C61" s="1" t="s">
        <v>79</v>
      </c>
      <c r="D61" s="2">
        <v>4</v>
      </c>
      <c r="E61" s="2">
        <v>4</v>
      </c>
      <c r="F61" s="2">
        <v>7</v>
      </c>
      <c r="G61" s="2">
        <v>3</v>
      </c>
      <c r="H61" s="2">
        <v>0</v>
      </c>
      <c r="I61" s="3">
        <v>2096</v>
      </c>
      <c r="J61" s="2">
        <v>503</v>
      </c>
      <c r="K61" s="2">
        <v>0</v>
      </c>
      <c r="L61" s="10">
        <v>2617</v>
      </c>
      <c r="M61">
        <f t="shared" si="0"/>
        <v>0.85146641438032178</v>
      </c>
      <c r="N61">
        <f t="shared" si="1"/>
        <v>10.350047303689713</v>
      </c>
    </row>
    <row r="62" spans="1:14" ht="18" thickBot="1" x14ac:dyDescent="0.25">
      <c r="A62" s="73"/>
      <c r="B62" s="13" t="s">
        <v>58</v>
      </c>
      <c r="C62" s="13" t="s">
        <v>79</v>
      </c>
      <c r="D62" s="14">
        <v>2296490</v>
      </c>
      <c r="E62" s="14">
        <v>2080741</v>
      </c>
      <c r="F62" s="14">
        <v>314428</v>
      </c>
      <c r="G62" s="14">
        <v>132682</v>
      </c>
      <c r="H62" s="14">
        <v>147317</v>
      </c>
      <c r="I62" s="14">
        <v>3424351</v>
      </c>
      <c r="J62" s="14">
        <v>461509</v>
      </c>
      <c r="K62" s="14">
        <v>2016188</v>
      </c>
      <c r="L62" s="15">
        <v>10873706</v>
      </c>
    </row>
    <row r="63" spans="1:14" ht="69.75" thickTop="1" x14ac:dyDescent="0.2">
      <c r="A63" s="24" t="s">
        <v>78</v>
      </c>
    </row>
    <row r="64" spans="1:14" ht="140.25" x14ac:dyDescent="0.2">
      <c r="A64" s="25" t="s">
        <v>80</v>
      </c>
    </row>
    <row r="65" spans="1:1" ht="67.5" x14ac:dyDescent="0.2">
      <c r="A65" s="26" t="s">
        <v>81</v>
      </c>
    </row>
  </sheetData>
  <mergeCells count="24">
    <mergeCell ref="A6:A62"/>
    <mergeCell ref="J2:J3"/>
    <mergeCell ref="K2:K3"/>
    <mergeCell ref="L2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A1:I1"/>
    <mergeCell ref="A2:C3"/>
    <mergeCell ref="D2:D3"/>
    <mergeCell ref="E2:E3"/>
    <mergeCell ref="F2:F3"/>
    <mergeCell ref="G2:G3"/>
    <mergeCell ref="H2:H3"/>
    <mergeCell ref="I2:I3"/>
  </mergeCells>
  <hyperlinks>
    <hyperlink ref="A2" r:id="rId1" display="https://www.censusdata.abs.gov.au/iLinks/Redirect2Dict?metaInfoComponentName=LFSP&amp;metaInfoDimension=1&amp;metaInfoComponent=0&amp;tableDescription=AGEP+and+SEXP+by+LFSP&amp;dbid=2011Employment&amp;fieldMetaInfoIndex=fieldMetaInfoIndexVal&amp;columnDescription=LFSP"/>
    <hyperlink ref="B4" r:id="rId2" display="https://www.censusdata.abs.gov.au/webapi/jsf/tableView/customiseTable.xhtml"/>
    <hyperlink ref="C4" r:id="rId3" display="https://www.censusdata.abs.gov.au/webapi/jsf/tableView/customiseTable.xhtml"/>
    <hyperlink ref="A64" r:id="rId4" display="https://www.censusdata.abs.gov.au/webapi/jsf/tableView/customiseTable.xhtml?pageForm:_idcl=pageForm:custT&amp;pageForm_SUBMIT=1&amp;javax.faces.ViewState=IatYZG0H%2FQDIXEE7%2B6WBunFs1k%2B8sQPitiHjRRtCmh3IBIua%2BApQWa9izL6h%2B2c2OVrifgjgtVaNrnp%2BvBf6p9p5abIyoHWaew1A1sz5skyypffw85onxpSVBLvUDbs%2B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Introduction</vt:lpstr>
      <vt:lpstr>Summary</vt:lpstr>
      <vt:lpstr>Hours males</vt:lpstr>
      <vt:lpstr>Hours females</vt:lpstr>
      <vt:lpstr>PR males</vt:lpstr>
      <vt:lpstr>PR females</vt:lpstr>
      <vt:lpstr>'PR females'!userMessages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2013-09-21T00:56:31Z</dcterms:created>
  <dcterms:modified xsi:type="dcterms:W3CDTF">2014-06-15T04:38:24Z</dcterms:modified>
</cp:coreProperties>
</file>